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30AB80CB-AC6A-41C1-82B0-F6F014874C52}" xr6:coauthVersionLast="36" xr6:coauthVersionMax="36" xr10:uidLastSave="{00000000-0000-0000-0000-000000000000}"/>
  <bookViews>
    <workbookView xWindow="0" yWindow="0" windowWidth="25200" windowHeight="11025" tabRatio="847" activeTab="2" xr2:uid="{00000000-000D-0000-FFFF-FFFF00000000}"/>
  </bookViews>
  <sheets>
    <sheet name="1. NOTE" sheetId="1" r:id="rId1"/>
    <sheet name="2. IDENTIFICATION FORMATION" sheetId="2" r:id="rId2"/>
    <sheet name="contexte" sheetId="9" r:id="rId3"/>
    <sheet name="3. PRESENTATION FORMATION" sheetId="4" r:id="rId4"/>
    <sheet name="4. EQUIPE PEDAGOGIQUE" sheetId="6" r:id="rId5"/>
    <sheet name="5. SELECTION" sheetId="7" r:id="rId6"/>
    <sheet name="6. SOUTENABILITE" sheetId="8" r:id="rId7"/>
    <sheet name="Données" sheetId="3" state="hidden" r:id="rId8"/>
  </sheets>
  <definedNames>
    <definedName name="_xlnm.Print_Area" localSheetId="0">'1. NOTE'!$A$1:$T$30</definedName>
    <definedName name="_xlnm.Print_Area" localSheetId="4">'4. EQUIPE PEDAGOGIQUE'!$A$1:$J$25</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8" l="1"/>
  <c r="C17" i="8"/>
  <c r="C18" i="8"/>
  <c r="C19" i="8"/>
  <c r="C16" i="8"/>
  <c r="C22" i="8"/>
  <c r="D38" i="8"/>
  <c r="D39" i="8"/>
  <c r="D40" i="8"/>
  <c r="D37" i="8"/>
  <c r="D35" i="8"/>
  <c r="D34" i="8"/>
  <c r="D33" i="8"/>
  <c r="D32" i="8"/>
  <c r="D30" i="8"/>
  <c r="D29" i="8"/>
  <c r="D28" i="8"/>
  <c r="B24" i="8"/>
  <c r="E22" i="8"/>
  <c r="B5" i="8"/>
  <c r="B4" i="8"/>
  <c r="B3" i="8"/>
  <c r="D27" i="8"/>
  <c r="D31" i="8"/>
  <c r="D36" i="8"/>
  <c r="C42" i="8"/>
  <c r="C44" i="8"/>
  <c r="D4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6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6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6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6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6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6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6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6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6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6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<sst xmlns="http://schemas.openxmlformats.org/spreadsheetml/2006/main" count="433" uniqueCount="373">
  <si>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</si>
  <si>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</si>
  <si>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</si>
  <si>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</si>
  <si>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</si>
  <si>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</si>
  <si>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</si>
  <si>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</si>
  <si>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</si>
  <si>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</si>
  <si>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</si>
  <si>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</si>
  <si>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</si>
  <si>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</si>
  <si>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</si>
  <si>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</si>
  <si>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</si>
  <si>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</si>
  <si>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</si>
  <si>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</si>
  <si>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</si>
  <si>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</si>
  <si>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</si>
  <si>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</si>
  <si>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</si>
  <si>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</si>
  <si>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</si>
  <si>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</si>
  <si>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</si>
  <si>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</si>
  <si>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</si>
  <si>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</si>
  <si>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</si>
  <si>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</si>
  <si>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</si>
  <si>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</si>
  <si>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</si>
  <si>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</si>
  <si>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</si>
  <si>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</si>
  <si>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</si>
  <si>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</si>
  <si>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</si>
  <si>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</si>
  <si>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</si>
  <si>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</si>
  <si>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</si>
  <si>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</si>
  <si>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</si>
  <si>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</si>
  <si>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</si>
  <si>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</si>
  <si>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</si>
  <si>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</si>
  <si>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</si>
  <si>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</si>
  <si>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</si>
  <si>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</si>
  <si>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</si>
  <si>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</si>
  <si>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</si>
  <si>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</si>
  <si>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</si>
  <si>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</si>
  <si>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</si>
  <si>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</si>
  <si>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</si>
  <si>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</si>
  <si>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</si>
  <si>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</si>
  <si>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</si>
  <si>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</si>
  <si>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</si>
  <si>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</si>
  <si>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</si>
  <si>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</si>
  <si>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</si>
  <si>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</si>
  <si>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</si>
  <si>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</si>
  <si>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</si>
  <si>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</si>
  <si>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</si>
  <si>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</si>
  <si>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</si>
  <si>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</si>
  <si>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</si>
  <si>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</si>
  <si>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</si>
  <si>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</si>
  <si>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</si>
  <si>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</si>
  <si>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</si>
  <si>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</si>
  <si>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</si>
  <si>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</si>
  <si>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</si>
  <si>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</si>
  <si>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</si>
  <si>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</si>
  <si>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</si>
  <si>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</si>
  <si>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</si>
  <si>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</si>
  <si>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</si>
  <si>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</si>
  <si>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</si>
  <si>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</si>
  <si>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</si>
  <si>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</si>
  <si>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</si>
  <si>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</si>
  <si>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</si>
  <si>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</si>
  <si>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</si>
  <si>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</si>
  <si>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</si>
  <si>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</si>
  <si>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</si>
  <si>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</si>
  <si>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</si>
  <si>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</si>
  <si>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</si>
  <si>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</si>
  <si>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</si>
  <si>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</si>
  <si>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</si>
  <si>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</si>
  <si>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</si>
  <si>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</si>
  <si>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</si>
  <si>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</si>
  <si>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</si>
  <si>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</si>
  <si>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</si>
  <si>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</si>
  <si>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</si>
  <si>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</si>
  <si>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</si>
  <si>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</si>
  <si>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</si>
  <si>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</si>
  <si>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</si>
  <si>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</si>
  <si>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</si>
  <si>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</si>
  <si>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</si>
  <si>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</si>
  <si>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</si>
  <si>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</si>
  <si>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</si>
  <si>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</si>
  <si>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</si>
  <si>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</si>
  <si>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</si>
  <si>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</si>
  <si>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</si>
  <si>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</si>
  <si>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</si>
  <si>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</si>
  <si>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</si>
  <si>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</si>
  <si>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</si>
  <si>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</si>
  <si>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</si>
  <si>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</si>
  <si>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</si>
  <si>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</si>
  <si>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</si>
  <si>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</si>
  <si>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</si>
  <si>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</si>
  <si>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</si>
  <si>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</si>
  <si>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</si>
  <si>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</si>
  <si>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</si>
  <si>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</si>
  <si>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</si>
  <si>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</si>
  <si>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</si>
  <si>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</si>
  <si>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</si>
  <si>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</si>
  <si>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</si>
  <si>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</si>
  <si>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</si>
  <si>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</si>
  <si>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</si>
  <si>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</si>
  <si>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</si>
  <si>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</si>
  <si>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</si>
  <si>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</si>
  <si>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</si>
  <si>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</si>
  <si>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</si>
  <si>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</si>
  <si>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</si>
  <si>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</si>
  <si>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</si>
  <si>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</si>
  <si>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</si>
  <si>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</si>
  <si>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</si>
  <si>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</si>
  <si>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</si>
  <si>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</si>
  <si>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</si>
  <si>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</si>
  <si>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</si>
  <si>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</si>
  <si>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</si>
  <si>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</si>
  <si>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</si>
  <si>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</si>
  <si>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</si>
  <si>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</si>
  <si>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</si>
  <si>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</si>
  <si>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</si>
  <si>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</si>
  <si>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</si>
  <si>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</si>
  <si>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</si>
  <si>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</si>
  <si>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</si>
  <si>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</si>
  <si>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</si>
  <si>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</si>
  <si>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</si>
  <si>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</si>
  <si>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</si>
  <si>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</si>
  <si>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</si>
  <si>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</si>
  <si>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</si>
  <si>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</si>
  <si>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</si>
  <si>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</si>
  <si>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</si>
  <si>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</si>
  <si>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</si>
  <si>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</si>
  <si>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</si>
  <si>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</si>
  <si>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</si>
  <si>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</si>
  <si>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</si>
  <si>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</si>
  <si>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</si>
  <si>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</si>
  <si>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</si>
  <si>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</si>
  <si>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</si>
  <si>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</si>
  <si>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</si>
  <si>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</si>
  <si>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</si>
  <si>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Vu par le SPOF :</t>
  </si>
  <si>
    <t>DU grec moderne HELLENIKA</t>
  </si>
  <si>
    <t>GANNIER</t>
  </si>
  <si>
    <t>Odile</t>
  </si>
  <si>
    <t>Professeur des universités cl. ex.</t>
  </si>
  <si>
    <t>NB: a existé jusqu'en 2012 au sein d'un département de grec moderne</t>
  </si>
  <si>
    <t xml:space="preserve">odile.gannier@univ-cotedazur.fr </t>
  </si>
  <si>
    <t>français, langues vivantes, grec ancien si existant</t>
  </si>
  <si>
    <t>B2</t>
  </si>
  <si>
    <t>niveau déclaré en grec moderne (débutant, initié, expert, locuteur..); niveau validé par un diplôme en grec moderne</t>
  </si>
  <si>
    <t>40 max/année</t>
  </si>
  <si>
    <t>Compétences visées </t>
  </si>
  <si>
    <t>Débouchés métiers</t>
  </si>
  <si>
    <t>Contexte historique de la formation à Nice</t>
  </si>
  <si>
    <t>Dès les premières années de la création de l’université de Nice, un enseignement de grec moderne a été mis en place, suivi par la création d’un département de grec moderne et d’un DU de grec moderne en 3 ans.
Des professeurs reconnus, notamment Renée Richer et René Bouchet, ont organisé et développé l’enseignement de la littérature et de la civilisation grecque pendant des décennies tout en menant de nombreux travaux de recherche. Une importante bibliothèque a été constituée grâce à des acquisitions et des donations d’éditeurs grecs. Les subventions de l’État grec ont permis non seulement d’acquérir des documents mais aussi de financer des moniteurs étudiants qui assuraient l’ouverture de la bibliothèque de section et le prêt des ouvrages.
Le Département de Grec moderne a connu un succès durable, avec des inscriptions régulières et la présence d’un réel vivier d’étudiants intéressés par la langue grecque actuelle, la civilisation, la littérature. Mais suite au départ en retraite du Pr R. Bouchet, seul enseignant-chercheur titulaire, le département de grec moderne a peiné à se maintenir : le personnel enseignant n’étant plus assez nombreux pour assurer les cours des trois années du DU et les cours en LEA, les postes de vacataire et de lecteur de grec moderne ont été supprimés, ce qui a entraîné la clôture du département de grec moderne au sein de l’Université Nice Sophia Antipolis. En outre, à cette période toutes les bibliothèques de sections ont été fermées et leurs collections rassemblées en un seul point : les livres de la Bibliothèque du département de grec moderne ont donc été transférées à la BU centrale du campus de la faculté de Lettres, Arts et Sciences humaines qui porte le nom d’Henri Bosco.
En 2017, une UEL (Unité d’Enseignement Libre) de civilisation et culture néohelléniques a vu le jour sous la coordination d'Odile Gannier, professeur de littérature comparée (10e section CNU).  Cette UEL a montré que les étudiants des autres campus que celui de Lettres, Langues, Arts et Sciences humaines étaient également intéressés par le grec moderne : étudiants de sciences ou de droit par exemple. Cette formation ayant pris fin du fait de la réorganisation des maquettes d’enseignement à l’Université, la création d’un DU est devenue nécessaire afin de répondre à la demande et offrir un complément de formation qui enrichit la palette des enseignements de l’Université Côte d’Azur.</t>
  </si>
  <si>
    <t>Formation à l'Université Montpellier 3</t>
  </si>
  <si>
    <t>Organisation d'un DU conjoint, à moitié ou tout à distance</t>
  </si>
  <si>
    <t>Donc nous avons décidé de nous mettre ensemble et de grouper nos forces, pour monter un DU en 2 ans bi-université : moitié des cours à Nice, moitié à Montpellier, en mode hybride, ce qui fait que les étudiants auraient cours, dans chaque université, moitié en présentiel (quand nous serons déconfinés) dans leur université, moitié en visioconférence avec l'autre université.
À chaque semestre de 12 semaines, seront assurées au total 3h de langue et 3h de civilisation/littérature.
Le DU dispensera des ECTS, de façon à permettre des validations d’acquis et des passerelles.</t>
  </si>
  <si>
    <t>Démarrage progressif</t>
  </si>
  <si>
    <t>L'université Paul Valéry-Montpellier III se trouve dans la même situation qu’Université Côte d’Azur : elle a eu un DU de grec moderne qui y a existé mais a fermé, un vivier d'étudiants intéressés, l'envie de relancer un nouveau DU mais peut-être pas la masse critique pour l'engagement financier en parallèle de sa formation actuelle : en effet Montpellier assure en outre un cursus LMD complet en grec moderne, et une équipe d’enseignants chevronnés.</t>
  </si>
  <si>
    <t>Centre d'examen et certification en grec moderne</t>
  </si>
  <si>
    <t>Il existe des formations de grec dans les grandes universités (Paris, Strasbourg, Toulouse, Bordeaux, Aix…) La formation à Aix est cependant essentiellement linguistique, et n'aborde que très partiellement la civilisation et la culture, de 1974 à 2009. Notre ambition est plus large: histoire et littérature des XIXe et XXe siècles, ainsi que les aspects culturels (création artistique, urbanisme, cinéma, musique...). Les formations ne sont donc pas identiques et ne visent pas le même public.</t>
  </si>
  <si>
    <t>EHESS</t>
  </si>
  <si>
    <t>Communauté grecque des Alpes Maritimes: contribution financière et matérielle (traduction, contacts avec les institutions grecques…)</t>
  </si>
  <si>
    <t>date de création conjointe avec Montpellier III: septembre 2022</t>
  </si>
  <si>
    <t>date de création à Nice: septembre 2021</t>
  </si>
  <si>
    <t>Contacts pris avec le département des Études néo-helléniques à l'Université de Montréal (grâce à Jacques Bouchard, Professeur titulaire de littérature grecque moderne et directeur de cette section).</t>
  </si>
  <si>
    <t>inscription principale: tout public</t>
  </si>
  <si>
    <t>inscription complémentaire: étudiants avec une autre inscription principale</t>
  </si>
  <si>
    <t>Loïc Marcou</t>
  </si>
  <si>
    <t>INALCO</t>
  </si>
  <si>
    <t>Marie-Elizabeth Mitsou</t>
  </si>
  <si>
    <t>loic.marcou@outlook.fr</t>
  </si>
  <si>
    <t xml:space="preserve">Argyro Levy-Bencheton </t>
  </si>
  <si>
    <t>Argyro.Levy-Bencheton@ac-nice.fr</t>
  </si>
  <si>
    <t>&lt;marie-elisabeth.mitsou@ehess.fr</t>
  </si>
  <si>
    <t>Sylvie Szonyi</t>
  </si>
  <si>
    <t>sylvie.szonyi@gmail.com</t>
  </si>
  <si>
    <t>Katherine Nazloglou</t>
  </si>
  <si>
    <t>joelledalegre@gmail.com</t>
  </si>
  <si>
    <t>Joëlle Dalègre</t>
  </si>
  <si>
    <t>Docteur en études grecques modernes (Université de Paris IV Sorbonne)</t>
  </si>
  <si>
    <t>Chercheur associé au CREE (INALCO) et au CETOBaC (EHESS)</t>
  </si>
  <si>
    <t>Qualifié MCF (CNU, 15)</t>
  </si>
  <si>
    <t>Centre de Recherches Historiques (CRH)</t>
  </si>
  <si>
    <t>professeur certifiée d'anglais</t>
  </si>
  <si>
    <t>ancienne lectrice de grec moderne à Univ Jean Moulin Lyon 3</t>
  </si>
  <si>
    <t>Histoire, Géographie</t>
  </si>
  <si>
    <t xml:space="preserve">  Section CNU : 22 - Histoire et civilisations : histoire des mondes modernes, histoire du monde contemporain</t>
  </si>
  <si>
    <t>Domaines de recherche : histoire et géographie de la Grèce contemporaine</t>
  </si>
  <si>
    <t>Equipe de recherche : PLIDAM</t>
  </si>
  <si>
    <t>Maître de conférences INALCO</t>
  </si>
  <si>
    <t>INALCO (directrice des Cahiers balkaniques)</t>
  </si>
  <si>
    <t>Lycée Jules Ferry, Cannes</t>
  </si>
  <si>
    <t xml:space="preserve"> nazlogloukath@yahoo.gr </t>
  </si>
  <si>
    <t xml:space="preserve">Argyro Tsiouri, ép. Levy-Bencheton </t>
  </si>
  <si>
    <t>Michel Demopoulos</t>
  </si>
  <si>
    <t>Michel Demopoulos, ex- directeur du Festival de Thessalonique</t>
  </si>
  <si>
    <t>études de cinéma, de littérature classique et de linguistique à l'Université Paris VIII</t>
  </si>
  <si>
    <t>Directrice Ecole des Hautes Etudes en Sciences Sociales (EHESS)</t>
  </si>
  <si>
    <t xml:space="preserve">Agrégée d'Histoire, Docteur de III°Cycle en Histoire de l'Art. </t>
  </si>
  <si>
    <t>Professeur honoraire de Première Supérieure en Histoire contemporaine (Bordeaux)</t>
  </si>
  <si>
    <t>compétences en littérature</t>
  </si>
  <si>
    <t>Université Côte d'Azur, actuellement dans le privé</t>
  </si>
  <si>
    <t>Ilias Yocaris</t>
  </si>
  <si>
    <t>Université Côte d'Azur</t>
  </si>
  <si>
    <t>Ilias.yocaris@univ-cotedazur.fr</t>
  </si>
  <si>
    <t>Odile Gannier</t>
  </si>
  <si>
    <t>odile.gannier@univ-cotedazur.fr</t>
  </si>
  <si>
    <t>36h</t>
  </si>
  <si>
    <t>9h</t>
  </si>
  <si>
    <t>6h</t>
  </si>
  <si>
    <t>Catherine Hadjopoulou </t>
  </si>
  <si>
    <t>catherine.hadjopoulou@univ-cotedazur.fr</t>
  </si>
  <si>
    <t>Volume horaire assuré en 2021-2022</t>
  </si>
  <si>
    <t>15h</t>
  </si>
  <si>
    <t>33h</t>
  </si>
  <si>
    <t xml:space="preserve">NB: Il est difficile de démarrer conjointement dans les deux universités. 
Ainsi, Montpellier ne pourra lancer le processus qu'en 2022-2023: la 1ère année d'existence du DU sera donc uniquement à Nice, avec le seul niveau DU1. 
La 1ère année 2021-2022, les cours seront tous organisés par Nice: ce qui explique un volume horaire en langue plus important cette année. La répartition sera différente à partir de 2022, lorsque Montpellier aura également commencé:
les cours seront alors pour moitié dispensés à Nice, pour moitié à Montpellier, selon un système hybride : ainsi des étudiants de Nice auront la moitié de leurs cours en présentiel (ou hybride) et l'autre moitié à distance avec les professeurs de Montpellier; et inversement pour les étudiants de Montpellier.
Ce dispositif rendra possibles des inscriptions tout à distance pour des étudiants ne résidant ni à Nice ni à Montpellier, sans coûts chargés supplémentaires. </t>
  </si>
  <si>
    <r>
      <t xml:space="preserve">En 2021 a été signé un accord entre Université Côte d'Azur et le </t>
    </r>
    <r>
      <rPr>
        <b/>
        <sz val="11"/>
        <color theme="1"/>
        <rFont val="Calibri"/>
        <family val="2"/>
        <scheme val="minor"/>
      </rPr>
      <t>Centre de langue grecque de Thessalonique</t>
    </r>
    <r>
      <rPr>
        <sz val="11"/>
        <color theme="1"/>
        <rFont val="Calibri"/>
        <family val="2"/>
        <scheme val="minor"/>
      </rPr>
      <t xml:space="preserve"> (sous l'égide du ministère de l'Education grec, seul habilité à délivrer des certifications en grec moderne): en 2021, en raison de la pandémie, les inscriptions se prendront en juin (habituellement plus tôt dans l'année ou en fin d'année précédente) et les examens se feront sur le site de Université Côte d'Azur en octobre 2021 (habituellement en mai-juin chaque année). Ainsi se crée à partir de cette année une convergence d'intérêt pour le grec dans la région.
Les inscriptions aux certifications sont payantes: une partie sert à payer les correcteurs et autres frais, une partie revient à Université Côte d'Azur et pourra abonder le budget du DU en cas de nécessité.</t>
    </r>
  </si>
  <si>
    <t>Les élèves de lycée peuvent choisir le grec moderne comme langue vivante 3 (épreuve du bac) enseigné dans 31 lycées en France : ils seront donc potentiellement intéressés par la poursuite de cette étude, particulièrement s'ils peuvent la suivre à distance (NB: pas de formation à distance au grec moderne dans l'offre du CNED).</t>
  </si>
  <si>
    <t>- Être capable de de s'exprimer en grec moderne en s'adaptant à toute situation de communication. 
- Être apte à comprendre, à rédiger un texte et à communiquer par écrit.
- Être capable de comprendre un texte écrit, une production orale et en résumer le contenu.
- Être en mesure de comprendre l'actualité politique et sociale ainsi que l'activité artistique et littéraire grecque dans leur histoire et leur ancrage européen et méditerranéen à travers une conception interculturelle.
- Être à même de comparer les langues, cultures et civilisations grecques et françaises et de distinguer leurs divergences et convergences</t>
  </si>
  <si>
    <t>Selon l'activité qu'ils exercent, les titulaires du DU peuvent être amenés à :   
'- Enseigner le grec ancien et avoir besoin d’une ouverture vers le grec moderne
- Travailler pour une société (entreprise, banque, aéronautique, chantiers navals, agro-alimentaire...) qui entretient des relations avec la Grèce
- Traduire du grec vers le français ou du français vers le grec
- Participer aux processus éditoriaux (traduction, rédaction, correction)
- Animer des stages de langue
- Concevoir des supports de cours et de formation
- Élaborer des documents écrits correspondant aux normes de publications scientifiques, en langue grecque
- Effectuer des recherches documentaires approfondies sur un sujet donné
- Embrasser une profession dans les domaines de l’édition et de la traduction littéraire
- Faire carrière dans le domaine juridique, médical, économique voire des sciences politiques</t>
  </si>
  <si>
    <t>Cours de langue grecque, appuyés sur la connaissance de la littérature, de la culture et des réalités contemporaines. Le but est de faire apprendre la langue en situation, en lien avec la civilisation et les œuvres littéraires.</t>
  </si>
  <si>
    <r>
      <t>·</t>
    </r>
    <r>
      <rPr>
        <sz val="7"/>
        <color theme="1"/>
        <rFont val="Times New Roman"/>
        <family val="1"/>
      </rPr>
      <t xml:space="preserve">          </t>
    </r>
    <r>
      <rPr>
        <b/>
        <sz val="11"/>
        <color theme="1"/>
        <rFont val="Calibri"/>
        <family val="2"/>
        <scheme val="minor"/>
      </rPr>
      <t xml:space="preserve">Langue grecque:
 </t>
    </r>
    <r>
      <rPr>
        <sz val="11"/>
        <color theme="1"/>
        <rFont val="Calibri"/>
        <family val="2"/>
        <scheme val="minor"/>
      </rPr>
      <t>Le cursus ne suppose aucun prérequis linguistique et vise à approfondir la connaissance de la langue grecque et de son histoire. Peuvent s’inscrire les débutants, mais aussi les personnes qui possèdent déjà des notions et souhaitent les approfondir. Ainsi, s’adaptant au niveau de connaissances de chaque étudiant, le cursus permet, après un test de positionnement de début d’année : 
1) soit de commencer l'apprentissage du grec moderne, pour les personnes qui n’ont jamais étudié cette langue, et de le poursuivre, sur 2 ans, jusqu'à en acquérir une bonne maîtrise (niveau B1 au moins). 
2) soit de parfaire la maîtrise du grec moderne, en accédant directement aux niveaux 2 ou 3 à l’Université Paul Valéry-Montpellier, à divers niveaux de la licence locale (niveau B2-C1-C2). 
L’apprentissage de la langue se fera à raison de 3h de cours hebdomadaires chaque semestre, soit 36h d’apprentissage de la langue x 4 (total 144h).</t>
    </r>
  </si>
  <si>
    <r>
      <t>·</t>
    </r>
    <r>
      <rPr>
        <sz val="7"/>
        <color theme="1"/>
        <rFont val="Times New Roman"/>
        <family val="1"/>
      </rPr>
      <t xml:space="preserve">         </t>
    </r>
    <r>
      <rPr>
        <b/>
        <sz val="11"/>
        <color theme="1"/>
        <rFont val="Calibri"/>
        <family val="2"/>
        <scheme val="minor"/>
      </rPr>
      <t xml:space="preserve">Littérature et civilisation grecques
</t>
    </r>
    <r>
      <rPr>
        <sz val="11"/>
        <color theme="1"/>
        <rFont val="Calibri"/>
        <family val="2"/>
        <scheme val="minor"/>
      </rPr>
      <t xml:space="preserve"> Les différents aspects de la société, de la littérature, de l’histoire et de la civilisation de la Grèce moderne sont abordés, dans le but de développer les compétences méthodologiques et transversales. Ces enseignements comportent aussi des aperçus sur la musique ou le cinéma contemporains. La littérature porte principalement sur les auteurs majeurs des XIX</t>
    </r>
    <r>
      <rPr>
        <vertAlign val="superscript"/>
        <sz val="11"/>
        <color theme="1"/>
        <rFont val="Calibri"/>
        <family val="2"/>
        <scheme val="minor"/>
      </rPr>
      <t>e</t>
    </r>
    <r>
      <rPr>
        <sz val="11"/>
        <color theme="1"/>
        <rFont val="Calibri"/>
        <family val="2"/>
        <scheme val="minor"/>
      </rPr>
      <t>, XX</t>
    </r>
    <r>
      <rPr>
        <vertAlign val="superscript"/>
        <sz val="11"/>
        <color theme="1"/>
        <rFont val="Calibri"/>
        <family val="2"/>
        <scheme val="minor"/>
      </rPr>
      <t>e</t>
    </r>
    <r>
      <rPr>
        <sz val="11"/>
        <color theme="1"/>
        <rFont val="Calibri"/>
        <family val="2"/>
        <scheme val="minor"/>
      </rPr>
      <t xml:space="preserve"> et XXI</t>
    </r>
    <r>
      <rPr>
        <vertAlign val="superscript"/>
        <sz val="11"/>
        <color theme="1"/>
        <rFont val="Calibri"/>
        <family val="2"/>
        <scheme val="minor"/>
      </rPr>
      <t>e</t>
    </r>
    <r>
      <rPr>
        <sz val="11"/>
        <color theme="1"/>
        <rFont val="Calibri"/>
        <family val="2"/>
        <scheme val="minor"/>
      </rPr>
      <t xml:space="preserve"> siècles et aborde des courants de pensée – avec un point de vue comparatiste avec les autres littératures – ainsi que la traduction (6h par semestre d’étude de la langue littéraire). L’étude de la littérature s’articule aussi avec l’étude de la société et des arts de la Grèce contemporaine.</t>
    </r>
  </si>
  <si>
    <t>Le DU, par ses enseignements complétés ponctuellement par des conférences, de séminaires-débats, des projections de films (voire de télétravail compte tenu de la pandémie actuelle) constitue un excellent début de formation abordant les grands axes des études néo-helléniques.</t>
  </si>
  <si>
    <t>Il existe enfin un vivier de personnes simplement désireuses de pratiquer la langue pour préparer un voyage ou approfondir leurs connaissances après un séjour en Grèce.</t>
  </si>
  <si>
    <t>Ce DU s'adresse aux étudiants en formation initiale (inscription principale) et à titre de formation complémentaire (linguistes, LEA, Lettres classiques et Lettres modernes, philosophie, histoire ancienne, littérature comparée, …)</t>
  </si>
  <si>
    <r>
      <t xml:space="preserve">La création de cette formation s'inscrit dans les objectifs de l'EUR CREATES. La spécificité de la langue grecque est de s'articuler avec toute l'histoire de la culture européenne, en continuité avec les langues anciennes fondatrices de notre culture.
Les chercheurs en droit  aiment à y retrouver les origines des institutions, les philosophes y trouvent l'accès à une conception du monde et une vision de la société. Quant aux scientifiques qui n'ont pas étudié le grec ancien, ils peuvent se rapprocher par là de l'histoire des sciences et de l'histoire des mots.
Le grec moderne fait évidemment le lien avec le grec ancien, l'époque byzantine (la </t>
    </r>
    <r>
      <rPr>
        <i/>
        <sz val="11"/>
        <color theme="1"/>
        <rFont val="Calibri"/>
        <family val="2"/>
        <scheme val="minor"/>
      </rPr>
      <t>katharevoussa</t>
    </r>
    <r>
      <rPr>
        <sz val="11"/>
        <color theme="1"/>
        <rFont val="Calibri"/>
        <family val="2"/>
        <scheme val="minor"/>
      </rPr>
      <t xml:space="preserve"> ayant été parlée jusqu'en 1975 environ).
</t>
    </r>
  </si>
  <si>
    <t>Les modalités d’enseignement mises en place seront  en présentiel et hybride pour Nice. Dès que l'accord sera entièrement finalisé avec Montpellier III, une moitié de l'enseignement sera à distance. Ce modèle permettra également des inscriptions à distance exclusivement puisque tous les cours seront aussi mis à disposition à distance.</t>
  </si>
  <si>
    <t xml:space="preserve">
meilleure offre en matière de langue vivante; renforcement du multilinguisme, compélemtn cohérent à des formations déjà existantes à l'université. Il existe également un vivier important de personnes intéressées par le grec dans les Alpes-Maritimes, ou d'origine grecque qui souhaiteraient approfondir leur niveau de langue et de connaissances littéraires et culturelles.</t>
  </si>
  <si>
    <t>Formations de niveau équivalent, proches thématiquement</t>
  </si>
  <si>
    <t>: à Nice tous les jeudi après-midi, 16-19h. 
En 2021-2022, pour compenser la mise en route décalée de Montpellier, un deuxième créneau sera nécessaire (lundi après-midi ou vendredi après-midi).</t>
  </si>
  <si>
    <t>: en fonction des connaissances en langue grecque, on privilégiera la possibilité de choix du niveau adapté, en particulier dans les cours dispensés par le département de grec moderne de Montpellier.</t>
  </si>
  <si>
    <t>du point de vue des langues: formations similaires en russe, chinois et en arabe.</t>
  </si>
  <si>
    <t>Répartition des formations</t>
  </si>
  <si>
    <r>
      <t xml:space="preserve"> P</t>
    </r>
    <r>
      <rPr>
        <sz val="14"/>
        <color rgb="FF0070C0"/>
        <rFont val="Calibri Light"/>
        <family val="2"/>
        <scheme val="major"/>
      </rPr>
      <t>ositionnement et valeur ajoutée de la formation au sein de l'établissement</t>
    </r>
  </si>
  <si>
    <t>Adaptation à un public spécifique</t>
  </si>
  <si>
    <t>Rythmes de formation</t>
  </si>
  <si>
    <t xml:space="preserve">Modalités d’enseignement </t>
  </si>
  <si>
    <r>
      <t xml:space="preserve">Cette formation peut intéresser notamment :
</t>
    </r>
    <r>
      <rPr>
        <sz val="11"/>
        <color theme="1"/>
        <rFont val="Calibri"/>
        <family val="2"/>
        <scheme val="minor"/>
      </rPr>
      <t xml:space="preserve">- les étudiants inscrits en première, deuxième ou troisième année de Licence à l'Université Côte d’Azur. Ce DU est conçu comme un complément à leur formation principale de Licence (Lettres classiques, Lettres modernes, LEA, LLCE…)
- les étudiants inscrits en Master et souhaitant un complément de formation pluridisciplinaire. La maîtrise du grec moderne peut être un atout original en tant que « langue rare » européenne.
- toutes les personnes qui souhaitent, dans le cadre du droit individuel à la formation (DIF), s'enrichir par la découverte de la culture grecque et l’acquisition d’une compétence d'expression en grec, constituant une clé de l'évolution professionnelle.
- les étudiants qui envisagent de poursuivre un Master dans lequel cette formation est un atout – notamment de Lettres classiques et modernes (littérature comparée, hellénistes) ou de LEA à l’Université Côte d’Azur, ou de Littérature grecque à l’Université de Montpellier.
- les personnes salariées ou retraitées qui souhaitent, à titre personnel, découvrir ou redécouvrir la langue, la littérature et la culture grecques.
- les étudiants qui veulent effectuer un stage professionnel en Grèce ou à Chypre dans le cadre des échanges Erasmus
</t>
    </r>
  </si>
  <si>
    <t>Public visé</t>
  </si>
  <si>
    <t>Effectifs attendus</t>
  </si>
  <si>
    <r>
      <rPr>
        <sz val="11"/>
        <color theme="1"/>
        <rFont val="Calibri"/>
        <family val="2"/>
        <scheme val="minor"/>
      </rPr>
      <t>La première année (2021-2022) sera une année de lancement. Nous espérons au moins une douzaine d'inscrits.
Il est prévu que l'équilibre budgétaire soit assuré avec 5 étudiants en inscription principale et 7 en inscription complémentaire (ou 4 inscriptions primaires et 10 inscriptions</t>
    </r>
    <r>
      <rPr>
        <b/>
        <sz val="11"/>
        <color theme="1"/>
        <rFont val="Calibri"/>
        <family val="2"/>
        <scheme val="minor"/>
      </rPr>
      <t xml:space="preserve"> </t>
    </r>
    <r>
      <rPr>
        <sz val="11"/>
        <color theme="1"/>
        <rFont val="Calibri"/>
        <family val="2"/>
        <scheme val="minor"/>
      </rPr>
      <t>complémentaires)</t>
    </r>
    <r>
      <rPr>
        <b/>
        <sz val="11"/>
        <color theme="1"/>
        <rFont val="Calibri"/>
        <family val="2"/>
        <scheme val="minor"/>
      </rPr>
      <t>.</t>
    </r>
  </si>
  <si>
    <t>Monde socio-économique</t>
  </si>
  <si>
    <t xml:space="preserve">- Université Montpellier III, département de grec moderne
- EHESS: séminaire sur le monde grec XIXe-XXe, histoire et littérature). Directrice Mme Marie-Elizabeth Mitsou
- Partenariat avec l'INALCO: séminaire et production éditoriale. </t>
  </si>
  <si>
    <t>Partenariats académiques</t>
  </si>
  <si>
    <t>Partenariats internationaux</t>
  </si>
  <si>
    <t>compétences en cinéma</t>
  </si>
  <si>
    <t>NB: interviendra sans rétribution</t>
  </si>
  <si>
    <t>en date du: 01/07/2021</t>
  </si>
  <si>
    <t>Nom de l'agent : GUINET Sébastien</t>
  </si>
  <si>
    <t>en date du: 02/09/2021</t>
  </si>
  <si>
    <t>Nom de l'agent : Bellet Jonathan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</si>
</sst>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i/>
      <sz val="12"/>
      <name val="Calibri"/>
      <family val="2"/>
      <scheme val="minor"/>
    </font>
    <font>
      <b/>
      <sz val="16"/>
      <color rgb="FF0070C0"/>
      <name val="Calibri Light"/>
      <family val="2"/>
    </font>
    <font>
      <b/>
      <sz val="16"/>
      <color rgb="FF0070C0"/>
      <name val="Calibri Light"/>
      <family val="2"/>
      <scheme val="major"/>
    </font>
    <font>
      <sz val="11"/>
      <color theme="1"/>
      <name val="Calibri Light"/>
      <family val="2"/>
      <scheme val="major"/>
    </font>
    <font>
      <sz val="11"/>
      <color theme="1"/>
      <name val="Calibri"/>
      <family val="2"/>
    </font>
    <font>
      <sz val="11"/>
      <color rgb="FFC00000"/>
      <name val="Calibri"/>
      <family val="2"/>
      <scheme val="minor"/>
    </font>
    <font>
      <sz val="11"/>
      <color theme="1"/>
      <name val="Symbol"/>
      <family val="1"/>
      <charset val="2"/>
    </font>
    <font>
      <sz val="7"/>
      <color theme="1"/>
      <name val="Times New Roman"/>
      <family val="1"/>
    </font>
    <font>
      <vertAlign val="superscript"/>
      <sz val="11"/>
      <color theme="1"/>
      <name val="Calibri"/>
      <family val="2"/>
      <scheme val="minor"/>
    </font>
    <font>
      <sz val="14"/>
      <color rgb="FF0070C0"/>
      <name val="Calibri Light"/>
      <family val="2"/>
      <scheme val="maj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2">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1">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5" fillId="8" borderId="17" xfId="0" applyFont="1" applyFill="1" applyBorder="1" applyAlignment="1" applyProtection="1">
      <alignment vertical="center"/>
      <protection locked="0"/>
    </xf>
    <xf numFmtId="0" fontId="0" fillId="0" borderId="0" xfId="0" applyAlignment="1">
      <alignment horizontal="justify" vertical="center"/>
    </xf>
    <xf numFmtId="0" fontId="0" fillId="0" borderId="0" xfId="0" quotePrefix="1" applyAlignment="1">
      <alignment wrapText="1"/>
    </xf>
    <xf numFmtId="0" fontId="24" fillId="0" borderId="0" xfId="0" applyFont="1" applyAlignment="1">
      <alignment horizontal="justify" vertical="center"/>
    </xf>
    <xf numFmtId="49" fontId="0" fillId="0" borderId="0" xfId="0" quotePrefix="1" applyNumberFormat="1" applyBorder="1" applyAlignment="1" applyProtection="1">
      <alignment horizontal="left" vertical="top" wrapText="1"/>
      <protection locked="0"/>
    </xf>
    <xf numFmtId="0" fontId="0" fillId="0" borderId="0" xfId="0" applyAlignment="1">
      <alignment horizontal="justify" vertical="center" wrapText="1"/>
    </xf>
    <xf numFmtId="0" fontId="0" fillId="0" borderId="0" xfId="0" applyAlignment="1">
      <alignment vertical="center" wrapText="1"/>
    </xf>
    <xf numFmtId="0" fontId="25" fillId="0" borderId="0" xfId="0" applyFont="1" applyAlignment="1">
      <alignment vertical="center"/>
    </xf>
    <xf numFmtId="0" fontId="25" fillId="0" borderId="0" xfId="0" applyFont="1" applyAlignment="1">
      <alignment vertical="top" wrapText="1"/>
    </xf>
    <xf numFmtId="0" fontId="25" fillId="0" borderId="0" xfId="0" applyFont="1" applyAlignment="1">
      <alignment vertical="top"/>
    </xf>
    <xf numFmtId="49" fontId="0" fillId="0" borderId="0" xfId="0" applyNumberFormat="1" applyBorder="1" applyAlignment="1" applyProtection="1">
      <alignment horizontal="left" vertical="top" wrapText="1"/>
      <protection locked="0"/>
    </xf>
    <xf numFmtId="0" fontId="0" fillId="0" borderId="0" xfId="0" applyAlignment="1">
      <alignment wrapText="1"/>
    </xf>
    <xf numFmtId="49" fontId="2" fillId="0" borderId="0" xfId="0" applyNumberFormat="1" applyFont="1" applyBorder="1" applyAlignment="1" applyProtection="1">
      <alignment horizontal="left" vertical="top" wrapText="1"/>
      <protection locked="0"/>
    </xf>
    <xf numFmtId="0" fontId="2" fillId="0" borderId="0" xfId="0" applyFont="1" applyAlignment="1">
      <alignment horizontal="justify" vertical="center" wrapText="1"/>
    </xf>
    <xf numFmtId="0" fontId="3" fillId="0" borderId="3" xfId="3" applyBorder="1" applyAlignment="1" applyProtection="1">
      <alignment vertical="center" wrapText="1"/>
      <protection locked="0"/>
    </xf>
    <xf numFmtId="0" fontId="0" fillId="0" borderId="61" xfId="0" applyBorder="1"/>
    <xf numFmtId="0" fontId="10" fillId="0" borderId="19" xfId="0" applyFont="1" applyBorder="1" applyAlignment="1" applyProtection="1">
      <alignment vertical="center" wrapText="1"/>
      <protection locked="0"/>
    </xf>
    <xf numFmtId="0" fontId="0" fillId="0" borderId="0" xfId="0" applyAlignment="1" applyProtection="1">
      <protection locked="0"/>
    </xf>
    <xf numFmtId="0" fontId="0" fillId="0" borderId="15" xfId="0" applyBorder="1" applyAlignment="1">
      <alignment vertical="center"/>
    </xf>
    <xf numFmtId="0" fontId="11" fillId="0" borderId="14" xfId="0" applyFont="1" applyBorder="1"/>
    <xf numFmtId="0" fontId="3" fillId="0" borderId="10" xfId="3" applyBorder="1" applyAlignment="1" applyProtection="1">
      <alignment vertical="center" wrapText="1"/>
      <protection locked="0"/>
    </xf>
    <xf numFmtId="0" fontId="28" fillId="0" borderId="0" xfId="0" applyFont="1" applyAlignment="1">
      <alignment horizontal="justify" vertical="center" wrapText="1"/>
    </xf>
    <xf numFmtId="0" fontId="29" fillId="0" borderId="0" xfId="0" applyFont="1" applyAlignment="1">
      <alignment horizontal="justify" vertical="center" wrapText="1"/>
    </xf>
    <xf numFmtId="49" fontId="32" fillId="0" borderId="40" xfId="0" applyNumberFormat="1" applyFont="1" applyBorder="1" applyAlignment="1" applyProtection="1">
      <alignment horizontal="left" vertical="top" wrapText="1"/>
      <protection locked="0"/>
    </xf>
    <xf numFmtId="49" fontId="32" fillId="0" borderId="40" xfId="0" applyNumberFormat="1" applyFont="1" applyBorder="1" applyAlignment="1" applyProtection="1">
      <alignment horizontal="left" vertical="top"/>
      <protection locked="0"/>
    </xf>
    <xf numFmtId="49" fontId="26" fillId="0" borderId="40" xfId="0" applyNumberFormat="1" applyFont="1" applyBorder="1" applyAlignment="1" applyProtection="1">
      <alignment horizontal="left" vertical="top" wrapText="1"/>
      <protection locked="0"/>
    </xf>
    <xf numFmtId="0" fontId="10" fillId="0" borderId="4" xfId="0" applyFont="1" applyBorder="1" applyAlignment="1" applyProtection="1">
      <alignment horizontal="center" vertical="center" wrapText="1"/>
      <protection locked="0"/>
    </xf>
    <xf numFmtId="0" fontId="10" fillId="0" borderId="20"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1" fillId="0" borderId="28" xfId="0" applyFont="1" applyBorder="1" applyAlignment="1">
      <alignment horizontal="left"/>
    </xf>
    <xf numFmtId="0" fontId="11" fillId="0" borderId="31" xfId="0" applyFont="1" applyBorder="1" applyAlignment="1">
      <alignment horizontal="left"/>
    </xf>
    <xf numFmtId="0" fontId="3" fillId="0" borderId="28" xfId="3" applyNumberForma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18" fillId="0" borderId="28" xfId="0" applyNumberFormat="1" applyFont="1" applyBorder="1" applyAlignment="1" applyProtection="1">
      <alignment horizontal="center"/>
      <protection locked="0"/>
    </xf>
    <xf numFmtId="0" fontId="23" fillId="0" borderId="28" xfId="0" applyFont="1" applyFill="1" applyBorder="1" applyAlignment="1">
      <alignment horizontal="center"/>
    </xf>
    <xf numFmtId="0" fontId="23" fillId="0" borderId="29" xfId="0" applyFont="1" applyFill="1" applyBorder="1" applyAlignment="1">
      <alignment horizontal="center"/>
    </xf>
    <xf numFmtId="0" fontId="23" fillId="0" borderId="31" xfId="0" applyFont="1" applyFill="1" applyBorder="1" applyAlignment="1">
      <alignment horizontal="center"/>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27" fillId="0" borderId="1" xfId="0" applyFont="1" applyBorder="1" applyAlignment="1" applyProtection="1">
      <alignment vertical="center" wrapText="1"/>
      <protection locked="0"/>
    </xf>
    <xf numFmtId="0" fontId="27"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10" fillId="0" borderId="1" xfId="0" applyFont="1" applyBorder="1" applyAlignment="1" applyProtection="1">
      <alignment horizontal="left" vertical="center" wrapText="1"/>
      <protection locked="0"/>
    </xf>
    <xf numFmtId="0" fontId="10" fillId="0" borderId="5" xfId="0" applyFont="1" applyBorder="1" applyAlignment="1" applyProtection="1">
      <alignment horizontal="lef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0" fontId="0" fillId="0" borderId="45" xfId="0" applyNumberFormat="1" applyBorder="1" applyAlignment="1" applyProtection="1">
      <alignment horizontal="center" vertical="center"/>
      <protection locked="0"/>
    </xf>
    <xf numFmtId="0"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5" fillId="3" borderId="31" xfId="0" applyFont="1" applyFill="1" applyBorder="1" applyAlignment="1" applyProtection="1">
      <alignment horizontal="center" vertical="center" wrapText="1"/>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odile.gannier@univ-cotedazur.fr"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mailto:odile.gannier@univ-cotedazur.fr" TargetMode="External"/><Relationship Id="rId2" Type="http://schemas.openxmlformats.org/officeDocument/2006/relationships/hyperlink" Target="mailto:Ilias.yocaris@univ-cotedazur.fr" TargetMode="External"/><Relationship Id="rId1" Type="http://schemas.openxmlformats.org/officeDocument/2006/relationships/hyperlink" Target="mailto:loic.marcou@outlook.fr" TargetMode="External"/><Relationship Id="rId6" Type="http://schemas.openxmlformats.org/officeDocument/2006/relationships/vmlDrawing" Target="../drawings/vmlDrawing3.vml"/><Relationship Id="rId5" Type="http://schemas.openxmlformats.org/officeDocument/2006/relationships/printerSettings" Target="../printerSettings/printerSettings4.bin"/><Relationship Id="rId4" Type="http://schemas.openxmlformats.org/officeDocument/2006/relationships/hyperlink" Target="mailto:catherine.hadjopoulou@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110" zoomScaleNormal="110" workbookViewId="0">
      <selection activeCell="G26" sqref="G26"/>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51" t="s">
        <v>0</v>
      </c>
      <c r="B1" s="152"/>
      <c r="C1" s="152"/>
      <c r="D1" s="152"/>
      <c r="E1" s="152"/>
      <c r="F1" s="152"/>
      <c r="G1" s="152"/>
      <c r="H1" s="152"/>
      <c r="I1" s="152"/>
      <c r="J1" s="152"/>
      <c r="K1" s="153"/>
    </row>
    <row r="2" spans="1:11" ht="15.75" x14ac:dyDescent="0.25">
      <c r="A2" s="71" t="s">
        <v>222</v>
      </c>
      <c r="B2" s="72" t="s">
        <v>219</v>
      </c>
      <c r="C2" s="161" t="s">
        <v>264</v>
      </c>
      <c r="D2" s="162"/>
      <c r="E2" s="162"/>
      <c r="F2" s="162"/>
      <c r="G2" s="162"/>
      <c r="H2" s="163"/>
      <c r="I2" s="72"/>
      <c r="J2" s="72"/>
      <c r="K2" s="72"/>
    </row>
    <row r="3" spans="1:11" ht="15.75" x14ac:dyDescent="0.25">
      <c r="A3" s="73" t="s">
        <v>88</v>
      </c>
      <c r="B3" s="154" t="s">
        <v>260</v>
      </c>
      <c r="C3" s="154"/>
      <c r="D3" s="154"/>
      <c r="E3" s="154"/>
      <c r="F3" s="154"/>
      <c r="G3" s="154"/>
      <c r="H3" s="154"/>
      <c r="I3" s="154"/>
      <c r="J3" s="154"/>
      <c r="K3" s="154"/>
    </row>
    <row r="4" spans="1:11" ht="15.75" x14ac:dyDescent="0.25">
      <c r="A4" s="74" t="s">
        <v>11</v>
      </c>
      <c r="B4" s="75" t="s">
        <v>64</v>
      </c>
      <c r="C4" s="76"/>
      <c r="D4" s="76"/>
      <c r="E4" s="76"/>
      <c r="F4" s="76"/>
      <c r="G4" s="76"/>
      <c r="H4" s="76"/>
      <c r="I4" s="76"/>
      <c r="J4" s="76"/>
      <c r="K4" s="76"/>
    </row>
    <row r="5" spans="1:11" ht="15.75" x14ac:dyDescent="0.25">
      <c r="A5" s="74" t="s">
        <v>237</v>
      </c>
      <c r="B5" s="75" t="s">
        <v>83</v>
      </c>
      <c r="C5" s="76" t="s">
        <v>87</v>
      </c>
      <c r="D5" s="76"/>
      <c r="E5" s="76"/>
      <c r="F5" s="76"/>
      <c r="G5" s="76"/>
      <c r="H5" s="76"/>
      <c r="I5" s="76"/>
      <c r="J5" s="76"/>
      <c r="K5" s="76"/>
    </row>
    <row r="6" spans="1:11" ht="15.75" x14ac:dyDescent="0.25">
      <c r="A6" s="74" t="s">
        <v>148</v>
      </c>
      <c r="B6" s="75" t="s">
        <v>173</v>
      </c>
      <c r="C6" s="76"/>
      <c r="D6" s="76"/>
      <c r="E6" s="76"/>
      <c r="F6" s="76"/>
      <c r="G6" s="76"/>
      <c r="H6" s="76"/>
      <c r="I6" s="76"/>
      <c r="J6" s="76"/>
      <c r="K6" s="76"/>
    </row>
    <row r="7" spans="1:11" ht="15.75" x14ac:dyDescent="0.25">
      <c r="A7" s="74" t="s">
        <v>149</v>
      </c>
      <c r="B7" s="75" t="s">
        <v>2</v>
      </c>
      <c r="C7" s="76"/>
      <c r="D7" s="76"/>
      <c r="E7" s="76"/>
      <c r="F7" s="76"/>
      <c r="G7" s="76"/>
      <c r="H7" s="76"/>
      <c r="I7" s="76"/>
      <c r="J7" s="76"/>
      <c r="K7" s="76"/>
    </row>
    <row r="8" spans="1:11" ht="15.75" x14ac:dyDescent="0.25">
      <c r="A8" s="74" t="s">
        <v>239</v>
      </c>
      <c r="B8" s="75" t="s">
        <v>150</v>
      </c>
      <c r="C8" s="76"/>
      <c r="D8" s="76"/>
      <c r="E8" s="76"/>
      <c r="F8" s="76"/>
      <c r="G8" s="76"/>
      <c r="H8" s="76"/>
      <c r="I8" s="76"/>
      <c r="J8" s="76"/>
      <c r="K8" s="76"/>
    </row>
    <row r="9" spans="1:11" ht="15.75" x14ac:dyDescent="0.25">
      <c r="A9" s="74" t="s">
        <v>242</v>
      </c>
      <c r="B9" s="75" t="s">
        <v>152</v>
      </c>
      <c r="C9" s="76"/>
      <c r="D9" s="76"/>
      <c r="E9" s="76"/>
      <c r="F9" s="76"/>
      <c r="G9" s="76"/>
      <c r="H9" s="76"/>
      <c r="I9" s="76"/>
      <c r="J9" s="76"/>
      <c r="K9" s="76"/>
    </row>
    <row r="10" spans="1:11" ht="15.75" x14ac:dyDescent="0.25">
      <c r="A10" s="74" t="s">
        <v>240</v>
      </c>
      <c r="B10" s="75" t="s">
        <v>225</v>
      </c>
      <c r="C10" s="76"/>
      <c r="D10" s="76"/>
      <c r="E10" s="76"/>
      <c r="F10" s="76"/>
      <c r="G10" s="76"/>
      <c r="H10" s="76"/>
      <c r="I10" s="76"/>
      <c r="J10" s="76"/>
      <c r="K10" s="76"/>
    </row>
    <row r="11" spans="1:11" ht="15.75" x14ac:dyDescent="0.25">
      <c r="A11" s="74" t="s">
        <v>6</v>
      </c>
    </row>
    <row r="12" spans="1:11" ht="15.75" x14ac:dyDescent="0.25">
      <c r="A12" s="74" t="s">
        <v>13</v>
      </c>
      <c r="B12" s="160" t="s">
        <v>261</v>
      </c>
      <c r="C12" s="149"/>
      <c r="D12" s="149"/>
      <c r="E12" s="149"/>
      <c r="F12" s="149"/>
      <c r="G12" s="149"/>
      <c r="H12" s="149"/>
      <c r="I12" s="149"/>
      <c r="J12" s="149"/>
      <c r="K12" s="150"/>
    </row>
    <row r="13" spans="1:11" ht="15.75" x14ac:dyDescent="0.25">
      <c r="A13" s="74" t="s">
        <v>14</v>
      </c>
      <c r="B13" s="160" t="s">
        <v>262</v>
      </c>
      <c r="C13" s="149"/>
      <c r="D13" s="149"/>
      <c r="E13" s="149"/>
      <c r="F13" s="149"/>
      <c r="G13" s="149"/>
      <c r="H13" s="149"/>
      <c r="I13" s="149"/>
      <c r="J13" s="149"/>
      <c r="K13" s="150"/>
    </row>
    <row r="14" spans="1:11" ht="15.75" x14ac:dyDescent="0.25">
      <c r="A14" s="74" t="s">
        <v>15</v>
      </c>
      <c r="B14" s="160" t="s">
        <v>263</v>
      </c>
      <c r="C14" s="149"/>
      <c r="D14" s="149"/>
      <c r="E14" s="149"/>
      <c r="F14" s="149"/>
      <c r="G14" s="149"/>
      <c r="H14" s="149"/>
      <c r="I14" s="149"/>
      <c r="J14" s="149"/>
      <c r="K14" s="150"/>
    </row>
    <row r="15" spans="1:11" ht="15.75" x14ac:dyDescent="0.25">
      <c r="A15" s="74" t="s">
        <v>16</v>
      </c>
      <c r="B15" s="148" t="s">
        <v>265</v>
      </c>
      <c r="C15" s="149"/>
      <c r="D15" s="149"/>
      <c r="E15" s="149"/>
      <c r="F15" s="149"/>
      <c r="G15" s="149"/>
      <c r="H15" s="149"/>
      <c r="I15" s="149"/>
      <c r="J15" s="149"/>
      <c r="K15" s="150"/>
    </row>
    <row r="16" spans="1:11" ht="15.75" x14ac:dyDescent="0.25">
      <c r="A16" s="74" t="s">
        <v>241</v>
      </c>
      <c r="B16" s="75" t="s">
        <v>232</v>
      </c>
      <c r="C16" s="76"/>
      <c r="D16" s="76"/>
      <c r="E16" s="76"/>
      <c r="F16" s="76"/>
      <c r="G16" s="76"/>
      <c r="H16" s="76"/>
      <c r="I16" s="76"/>
      <c r="J16" s="76"/>
      <c r="K16" s="76"/>
    </row>
    <row r="17" spans="1:11" ht="16.5" thickBot="1" x14ac:dyDescent="0.3">
      <c r="A17" s="74" t="s">
        <v>1</v>
      </c>
      <c r="B17" s="75" t="s">
        <v>8</v>
      </c>
      <c r="C17" s="76" t="s">
        <v>9</v>
      </c>
      <c r="D17" s="76"/>
      <c r="E17" s="76"/>
      <c r="F17" s="76"/>
      <c r="G17" s="76"/>
      <c r="H17" s="76"/>
      <c r="I17" s="76"/>
      <c r="J17" s="76"/>
      <c r="K17" s="76"/>
    </row>
    <row r="18" spans="1:11" ht="16.5" thickBot="1" x14ac:dyDescent="0.3">
      <c r="A18" s="155" t="s">
        <v>90</v>
      </c>
      <c r="B18" s="156"/>
      <c r="C18" s="157"/>
      <c r="D18" s="158"/>
      <c r="E18" s="158"/>
      <c r="F18" s="158"/>
      <c r="G18" s="158"/>
      <c r="H18" s="158"/>
      <c r="I18" s="158"/>
      <c r="J18" s="158"/>
      <c r="K18" s="159"/>
    </row>
    <row r="19" spans="1:11" ht="15.75" x14ac:dyDescent="0.25">
      <c r="A19" s="74" t="s">
        <v>10</v>
      </c>
      <c r="B19" s="77" t="s">
        <v>17</v>
      </c>
      <c r="C19" s="76" t="s">
        <v>19</v>
      </c>
      <c r="D19" s="76"/>
      <c r="E19" s="76"/>
      <c r="F19" s="76"/>
      <c r="G19" s="76"/>
      <c r="H19" s="76"/>
      <c r="I19" s="76"/>
      <c r="J19" s="76"/>
      <c r="K19" s="76"/>
    </row>
    <row r="20" spans="1:11" ht="15.75" x14ac:dyDescent="0.25">
      <c r="A20" s="74" t="s">
        <v>258</v>
      </c>
      <c r="B20" s="76" t="s">
        <v>7</v>
      </c>
      <c r="C20" s="76" t="s">
        <v>369</v>
      </c>
      <c r="D20" s="76"/>
      <c r="E20" s="146" t="s">
        <v>370</v>
      </c>
      <c r="F20" s="147"/>
      <c r="G20" s="76"/>
      <c r="H20" s="76"/>
      <c r="I20" s="76"/>
      <c r="J20" s="76"/>
      <c r="K20" s="76"/>
    </row>
    <row r="21" spans="1:11" ht="15.75" x14ac:dyDescent="0.25">
      <c r="A21" s="74" t="s">
        <v>259</v>
      </c>
      <c r="B21" s="76" t="s">
        <v>7</v>
      </c>
      <c r="C21" s="76" t="s">
        <v>371</v>
      </c>
      <c r="D21" s="76"/>
      <c r="E21" s="146" t="s">
        <v>372</v>
      </c>
      <c r="F21" s="147"/>
      <c r="G21" s="76"/>
      <c r="H21" s="76"/>
      <c r="I21" s="76"/>
      <c r="J21" s="76"/>
      <c r="K21" s="76"/>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10">
    <mergeCell ref="E20:F20"/>
    <mergeCell ref="E21:F21"/>
    <mergeCell ref="B15:K15"/>
    <mergeCell ref="A1:K1"/>
    <mergeCell ref="B3:K3"/>
    <mergeCell ref="A18:K18"/>
    <mergeCell ref="B12:K12"/>
    <mergeCell ref="B13:K13"/>
    <mergeCell ref="B14:K14"/>
    <mergeCell ref="C2:H2"/>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11"/>
  <sheetViews>
    <sheetView tabSelected="1" zoomScale="110" zoomScaleNormal="110" workbookViewId="0">
      <selection activeCell="B2" sqref="B2"/>
    </sheetView>
  </sheetViews>
  <sheetFormatPr baseColWidth="10" defaultRowHeight="15" x14ac:dyDescent="0.25"/>
  <cols>
    <col min="1" max="1" width="44.42578125" customWidth="1"/>
    <col min="2" max="2" width="103.42578125" customWidth="1"/>
  </cols>
  <sheetData>
    <row r="2" spans="1:2" ht="390" x14ac:dyDescent="0.25">
      <c r="A2" s="120" t="s">
        <v>272</v>
      </c>
      <c r="B2" s="122" t="s">
        <v>273</v>
      </c>
    </row>
    <row r="3" spans="1:2" ht="75" customHeight="1" x14ac:dyDescent="0.25">
      <c r="A3" s="125" t="s">
        <v>274</v>
      </c>
      <c r="B3" s="118" t="s">
        <v>278</v>
      </c>
    </row>
    <row r="4" spans="1:2" ht="149.25" customHeight="1" x14ac:dyDescent="0.25">
      <c r="A4" s="125" t="s">
        <v>275</v>
      </c>
      <c r="B4" s="123" t="s">
        <v>276</v>
      </c>
    </row>
    <row r="5" spans="1:2" ht="165" x14ac:dyDescent="0.25">
      <c r="A5" s="126" t="s">
        <v>277</v>
      </c>
      <c r="B5" s="138" t="s">
        <v>336</v>
      </c>
    </row>
    <row r="6" spans="1:2" ht="120" x14ac:dyDescent="0.25">
      <c r="A6" s="125" t="s">
        <v>279</v>
      </c>
      <c r="B6" s="122" t="s">
        <v>337</v>
      </c>
    </row>
    <row r="11" spans="1:2" x14ac:dyDescent="0.25">
      <c r="A11"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pageSetUpPr fitToPage="1"/>
  </sheetPr>
  <dimension ref="A1:S89"/>
  <sheetViews>
    <sheetView topLeftCell="A43" zoomScale="110" zoomScaleNormal="110" workbookViewId="0">
      <selection activeCell="B69" sqref="B69"/>
    </sheetView>
  </sheetViews>
  <sheetFormatPr baseColWidth="10" defaultRowHeight="15" x14ac:dyDescent="0.25"/>
  <cols>
    <col min="1" max="1" width="31.5703125" customWidth="1"/>
    <col min="2" max="2" width="106" customWidth="1"/>
  </cols>
  <sheetData>
    <row r="1" spans="1:19" ht="16.5" thickBot="1" x14ac:dyDescent="0.3">
      <c r="A1" s="164" t="s">
        <v>243</v>
      </c>
      <c r="B1" s="165"/>
      <c r="C1" s="165"/>
      <c r="D1" s="165"/>
      <c r="E1" s="165"/>
      <c r="F1" s="165"/>
      <c r="G1" s="165"/>
      <c r="H1" s="165"/>
      <c r="I1" s="165"/>
      <c r="J1" s="165"/>
      <c r="K1" s="165"/>
      <c r="L1" s="165"/>
      <c r="M1" s="165"/>
      <c r="N1" s="165"/>
      <c r="O1" s="165"/>
      <c r="P1" s="165"/>
      <c r="Q1" s="165"/>
      <c r="R1" s="165"/>
      <c r="S1" s="166"/>
    </row>
    <row r="2" spans="1:19" x14ac:dyDescent="0.25">
      <c r="A2" s="170" t="s">
        <v>247</v>
      </c>
      <c r="B2" s="171"/>
      <c r="C2" s="171"/>
      <c r="D2" s="171"/>
      <c r="E2" s="171"/>
      <c r="F2" s="171"/>
      <c r="G2" s="171"/>
      <c r="H2" s="171"/>
      <c r="I2" s="171"/>
      <c r="J2" s="171"/>
      <c r="K2" s="171"/>
      <c r="L2" s="171"/>
      <c r="M2" s="171"/>
      <c r="N2" s="171"/>
      <c r="O2" s="171"/>
      <c r="P2" s="171"/>
      <c r="Q2" s="171"/>
      <c r="R2" s="171"/>
      <c r="S2" s="172"/>
    </row>
    <row r="3" spans="1:19" ht="64.5" customHeight="1" x14ac:dyDescent="0.25">
      <c r="A3" s="167" t="s">
        <v>245</v>
      </c>
      <c r="B3" s="168"/>
      <c r="C3" s="168"/>
      <c r="D3" s="168"/>
      <c r="E3" s="168"/>
      <c r="F3" s="168"/>
      <c r="G3" s="168"/>
      <c r="H3" s="168"/>
      <c r="I3" s="168"/>
      <c r="J3" s="168"/>
      <c r="K3" s="168"/>
      <c r="L3" s="168"/>
      <c r="M3" s="168"/>
      <c r="N3" s="168"/>
      <c r="O3" s="168"/>
      <c r="P3" s="168"/>
      <c r="Q3" s="168"/>
      <c r="R3" s="168"/>
      <c r="S3" s="169"/>
    </row>
    <row r="4" spans="1:19" ht="135" customHeight="1" x14ac:dyDescent="0.25">
      <c r="B4" s="128" t="s">
        <v>347</v>
      </c>
      <c r="C4" s="104"/>
      <c r="D4" s="104"/>
      <c r="E4" s="104"/>
      <c r="F4" s="104"/>
      <c r="G4" s="104"/>
      <c r="H4" s="104"/>
      <c r="I4" s="104"/>
      <c r="J4" s="104"/>
      <c r="K4" s="104"/>
      <c r="L4" s="104"/>
      <c r="M4" s="104"/>
      <c r="N4" s="104"/>
      <c r="O4" s="104"/>
      <c r="P4" s="104"/>
      <c r="Q4" s="104"/>
      <c r="R4" s="104"/>
      <c r="S4" s="105"/>
    </row>
    <row r="5" spans="1:19" ht="41.25" customHeight="1" x14ac:dyDescent="0.25">
      <c r="A5" s="103"/>
      <c r="B5" s="127" t="s">
        <v>346</v>
      </c>
      <c r="C5" s="104"/>
      <c r="D5" s="104"/>
      <c r="E5" s="104"/>
      <c r="F5" s="104"/>
      <c r="G5" s="104"/>
      <c r="H5" s="104"/>
      <c r="I5" s="104"/>
      <c r="J5" s="104"/>
      <c r="K5" s="104"/>
      <c r="L5" s="104"/>
      <c r="M5" s="104"/>
      <c r="N5" s="104"/>
      <c r="O5" s="104"/>
      <c r="P5" s="104"/>
      <c r="Q5" s="104"/>
      <c r="R5" s="104"/>
      <c r="S5" s="105"/>
    </row>
    <row r="6" spans="1:19" ht="45" x14ac:dyDescent="0.25">
      <c r="A6" s="103"/>
      <c r="B6" s="127" t="s">
        <v>338</v>
      </c>
      <c r="C6" s="104"/>
      <c r="D6" s="104"/>
      <c r="E6" s="104"/>
      <c r="F6" s="104"/>
      <c r="G6" s="104"/>
      <c r="H6" s="104"/>
      <c r="I6" s="104"/>
      <c r="J6" s="104"/>
      <c r="K6" s="104"/>
      <c r="L6" s="104"/>
      <c r="M6" s="104"/>
      <c r="N6" s="104"/>
      <c r="O6" s="104"/>
      <c r="P6" s="104"/>
      <c r="Q6" s="104"/>
      <c r="R6" s="104"/>
      <c r="S6" s="105"/>
    </row>
    <row r="7" spans="1:19" ht="30" x14ac:dyDescent="0.25">
      <c r="A7" s="103"/>
      <c r="B7" s="128" t="s">
        <v>345</v>
      </c>
      <c r="C7" s="104"/>
      <c r="D7" s="104"/>
      <c r="E7" s="104"/>
      <c r="F7" s="104"/>
      <c r="G7" s="104"/>
      <c r="H7" s="104"/>
      <c r="I7" s="104"/>
      <c r="J7" s="104"/>
      <c r="K7" s="104"/>
      <c r="L7" s="104"/>
      <c r="M7" s="104"/>
      <c r="N7" s="104"/>
      <c r="O7" s="104"/>
      <c r="P7" s="104"/>
      <c r="Q7" s="104"/>
      <c r="R7" s="104"/>
      <c r="S7" s="105"/>
    </row>
    <row r="8" spans="1:19" ht="15.75" thickBot="1" x14ac:dyDescent="0.3">
      <c r="A8" s="106"/>
      <c r="B8" s="107"/>
      <c r="C8" s="107"/>
      <c r="D8" s="107"/>
      <c r="E8" s="104"/>
      <c r="F8" s="104"/>
      <c r="G8" s="104"/>
      <c r="H8" s="104"/>
      <c r="I8" s="104"/>
      <c r="J8" s="104"/>
      <c r="K8" s="104"/>
      <c r="L8" s="104"/>
      <c r="M8" s="104"/>
      <c r="N8" s="104"/>
      <c r="O8" s="104"/>
      <c r="P8" s="104"/>
      <c r="Q8" s="104"/>
      <c r="R8" s="104"/>
      <c r="S8" s="105"/>
    </row>
    <row r="9" spans="1:19" x14ac:dyDescent="0.25">
      <c r="A9" s="95" t="s">
        <v>248</v>
      </c>
      <c r="B9" s="96"/>
      <c r="C9" s="96"/>
      <c r="D9" s="96"/>
      <c r="E9" s="104"/>
      <c r="F9" s="104"/>
      <c r="G9" s="104"/>
      <c r="H9" s="104"/>
      <c r="I9" s="104"/>
      <c r="J9" s="104"/>
      <c r="K9" s="104"/>
      <c r="L9" s="104"/>
      <c r="M9" s="104"/>
      <c r="N9" s="104"/>
      <c r="O9" s="104"/>
      <c r="P9" s="104"/>
      <c r="Q9" s="104"/>
      <c r="R9" s="104"/>
      <c r="S9" s="105"/>
    </row>
    <row r="10" spans="1:19" ht="150" x14ac:dyDescent="0.25">
      <c r="A10" s="101" t="s">
        <v>246</v>
      </c>
      <c r="B10" s="102"/>
      <c r="C10" s="102"/>
      <c r="D10" s="102"/>
      <c r="E10" s="104"/>
      <c r="F10" s="104"/>
      <c r="G10" s="104"/>
      <c r="H10" s="104"/>
      <c r="I10" s="104"/>
      <c r="J10" s="104"/>
      <c r="K10" s="104"/>
      <c r="L10" s="104"/>
      <c r="M10" s="104"/>
      <c r="N10" s="104"/>
      <c r="O10" s="104"/>
      <c r="P10" s="104"/>
      <c r="Q10" s="104"/>
      <c r="R10" s="104"/>
      <c r="S10" s="105"/>
    </row>
    <row r="11" spans="1:19" ht="117.75" customHeight="1" x14ac:dyDescent="0.25">
      <c r="A11" s="120" t="s">
        <v>270</v>
      </c>
      <c r="B11" s="119" t="s">
        <v>339</v>
      </c>
      <c r="C11" s="104"/>
      <c r="D11" s="104"/>
      <c r="E11" s="104"/>
      <c r="F11" s="104"/>
      <c r="G11" s="104"/>
      <c r="H11" s="104"/>
      <c r="I11" s="104"/>
      <c r="J11" s="104"/>
      <c r="K11" s="104"/>
      <c r="L11" s="104"/>
      <c r="M11" s="104"/>
      <c r="N11" s="104"/>
      <c r="O11" s="104"/>
      <c r="P11" s="104"/>
      <c r="Q11" s="104"/>
      <c r="R11" s="104"/>
      <c r="S11" s="105"/>
    </row>
    <row r="12" spans="1:19" ht="180" x14ac:dyDescent="0.25">
      <c r="A12" s="124" t="s">
        <v>271</v>
      </c>
      <c r="B12" s="121" t="s">
        <v>340</v>
      </c>
      <c r="C12" s="104"/>
      <c r="D12" s="104"/>
      <c r="E12" s="104"/>
      <c r="F12" s="104"/>
      <c r="G12" s="104"/>
      <c r="H12" s="104"/>
      <c r="I12" s="104"/>
      <c r="J12" s="104"/>
      <c r="K12" s="104"/>
      <c r="L12" s="104"/>
      <c r="M12" s="104"/>
      <c r="N12" s="104"/>
      <c r="O12" s="104"/>
      <c r="P12" s="104"/>
      <c r="Q12" s="104"/>
      <c r="R12" s="104"/>
      <c r="S12" s="105"/>
    </row>
    <row r="13" spans="1:19" x14ac:dyDescent="0.25">
      <c r="A13" s="103"/>
      <c r="B13" s="104"/>
      <c r="C13" s="104"/>
      <c r="D13" s="104"/>
      <c r="E13" s="104"/>
      <c r="F13" s="104"/>
      <c r="G13" s="104"/>
      <c r="H13" s="104"/>
      <c r="I13" s="104"/>
      <c r="J13" s="104"/>
      <c r="K13" s="104"/>
      <c r="L13" s="104"/>
      <c r="M13" s="104"/>
      <c r="N13" s="104"/>
      <c r="O13" s="104"/>
      <c r="P13" s="104"/>
      <c r="Q13" s="104"/>
      <c r="R13" s="104"/>
      <c r="S13" s="105"/>
    </row>
    <row r="14" spans="1:19" x14ac:dyDescent="0.25">
      <c r="A14" s="103"/>
      <c r="B14" s="104"/>
      <c r="C14" s="104"/>
      <c r="D14" s="104"/>
      <c r="E14" s="104"/>
      <c r="F14" s="104"/>
      <c r="G14" s="104"/>
      <c r="H14" s="104"/>
      <c r="I14" s="104"/>
      <c r="J14" s="104"/>
      <c r="K14" s="104"/>
      <c r="L14" s="104"/>
      <c r="M14" s="104"/>
      <c r="N14" s="104"/>
      <c r="O14" s="104"/>
      <c r="P14" s="104"/>
      <c r="Q14" s="104"/>
      <c r="R14" s="104"/>
      <c r="S14" s="105"/>
    </row>
    <row r="15" spans="1:19" x14ac:dyDescent="0.25">
      <c r="A15" s="103"/>
      <c r="B15" s="104"/>
      <c r="C15" s="104"/>
      <c r="D15" s="104"/>
      <c r="E15" s="104"/>
      <c r="F15" s="104"/>
      <c r="G15" s="104"/>
      <c r="H15" s="104"/>
      <c r="I15" s="104"/>
      <c r="J15" s="104"/>
      <c r="K15" s="104"/>
      <c r="L15" s="104"/>
      <c r="M15" s="104"/>
      <c r="N15" s="104"/>
      <c r="O15" s="104"/>
      <c r="P15" s="104"/>
      <c r="Q15" s="104"/>
      <c r="R15" s="104"/>
      <c r="S15" s="105"/>
    </row>
    <row r="16" spans="1:19" ht="15.75" thickBot="1" x14ac:dyDescent="0.3">
      <c r="A16" s="106"/>
      <c r="B16" s="107"/>
      <c r="C16" s="107"/>
      <c r="D16" s="107"/>
      <c r="E16" s="107"/>
      <c r="F16" s="107"/>
      <c r="G16" s="107"/>
      <c r="H16" s="107"/>
      <c r="I16" s="107"/>
      <c r="J16" s="107"/>
      <c r="K16" s="107"/>
      <c r="L16" s="107"/>
      <c r="M16" s="107"/>
      <c r="N16" s="107"/>
      <c r="O16" s="107"/>
      <c r="P16" s="107"/>
      <c r="Q16" s="107"/>
      <c r="R16" s="107"/>
      <c r="S16" s="108"/>
    </row>
    <row r="17" spans="1:19" x14ac:dyDescent="0.25">
      <c r="A17" s="95" t="s">
        <v>249</v>
      </c>
      <c r="B17" s="96"/>
      <c r="C17" s="96"/>
      <c r="D17" s="96"/>
      <c r="E17" s="104"/>
      <c r="F17" s="104"/>
      <c r="G17" s="104"/>
      <c r="H17" s="104"/>
      <c r="I17" s="104"/>
      <c r="J17" s="104"/>
      <c r="K17" s="104"/>
      <c r="L17" s="104"/>
      <c r="M17" s="104"/>
      <c r="N17" s="104"/>
      <c r="O17" s="104"/>
      <c r="P17" s="104"/>
      <c r="Q17" s="104"/>
      <c r="R17" s="104"/>
      <c r="S17" s="105"/>
    </row>
    <row r="18" spans="1:19" ht="150" x14ac:dyDescent="0.25">
      <c r="A18" s="98" t="s">
        <v>244</v>
      </c>
      <c r="B18" s="109"/>
      <c r="C18" s="109"/>
      <c r="D18" s="109"/>
      <c r="E18" s="104"/>
      <c r="F18" s="104"/>
      <c r="G18" s="104"/>
      <c r="H18" s="104"/>
      <c r="I18" s="104"/>
      <c r="J18" s="104"/>
      <c r="K18" s="104"/>
      <c r="L18" s="104"/>
      <c r="M18" s="104"/>
      <c r="N18" s="104"/>
      <c r="O18" s="104"/>
      <c r="P18" s="104"/>
      <c r="Q18" s="104"/>
      <c r="R18" s="104"/>
      <c r="S18" s="105"/>
    </row>
    <row r="19" spans="1:19" ht="30" x14ac:dyDescent="0.25">
      <c r="A19" s="103"/>
      <c r="B19" s="127" t="s">
        <v>341</v>
      </c>
      <c r="C19" s="104"/>
      <c r="D19" s="104"/>
      <c r="E19" s="104"/>
      <c r="F19" s="104"/>
      <c r="G19" s="104"/>
      <c r="H19" s="104"/>
      <c r="I19" s="104"/>
      <c r="J19" s="104"/>
      <c r="K19" s="104"/>
      <c r="L19" s="104"/>
      <c r="M19" s="104"/>
      <c r="N19" s="104"/>
      <c r="O19" s="104"/>
      <c r="P19" s="104"/>
      <c r="Q19" s="104"/>
      <c r="R19" s="104"/>
      <c r="S19" s="105"/>
    </row>
    <row r="20" spans="1:19" ht="165" x14ac:dyDescent="0.25">
      <c r="A20" s="103"/>
      <c r="B20" s="139" t="s">
        <v>342</v>
      </c>
      <c r="C20" s="104"/>
      <c r="D20" s="104"/>
      <c r="E20" s="104"/>
      <c r="F20" s="104"/>
      <c r="G20" s="104"/>
      <c r="H20" s="104"/>
      <c r="I20" s="104"/>
      <c r="J20" s="104"/>
      <c r="K20" s="104"/>
      <c r="L20" s="104"/>
      <c r="M20" s="104"/>
      <c r="N20" s="104"/>
      <c r="O20" s="104"/>
      <c r="P20" s="104"/>
      <c r="Q20" s="104"/>
      <c r="R20" s="104"/>
      <c r="S20" s="105"/>
    </row>
    <row r="21" spans="1:19" ht="107.25" x14ac:dyDescent="0.25">
      <c r="A21" s="103"/>
      <c r="B21" s="139" t="s">
        <v>343</v>
      </c>
      <c r="C21" s="104"/>
      <c r="D21" s="104"/>
      <c r="E21" s="104"/>
      <c r="F21" s="104"/>
      <c r="G21" s="104"/>
      <c r="H21" s="104"/>
      <c r="I21" s="104"/>
      <c r="J21" s="104"/>
      <c r="K21" s="104"/>
      <c r="L21" s="104"/>
      <c r="M21" s="104"/>
      <c r="N21" s="104"/>
      <c r="O21" s="104"/>
      <c r="P21" s="104"/>
      <c r="Q21" s="104"/>
      <c r="R21" s="104"/>
      <c r="S21" s="105"/>
    </row>
    <row r="22" spans="1:19" ht="45" x14ac:dyDescent="0.25">
      <c r="A22" s="103"/>
      <c r="B22" s="118" t="s">
        <v>344</v>
      </c>
      <c r="C22" s="104"/>
      <c r="D22" s="104"/>
      <c r="E22" s="104"/>
      <c r="F22" s="104"/>
      <c r="G22" s="104"/>
      <c r="H22" s="104"/>
      <c r="I22" s="104"/>
      <c r="J22" s="104"/>
      <c r="K22" s="104"/>
      <c r="L22" s="104"/>
      <c r="M22" s="104"/>
      <c r="N22" s="104"/>
      <c r="O22" s="104"/>
      <c r="P22" s="104"/>
      <c r="Q22" s="104"/>
      <c r="R22" s="104"/>
      <c r="S22" s="105"/>
    </row>
    <row r="23" spans="1:19" x14ac:dyDescent="0.25">
      <c r="A23" s="103"/>
      <c r="B23" s="104"/>
      <c r="C23" s="104"/>
      <c r="D23" s="104"/>
      <c r="E23" s="104"/>
      <c r="F23" s="104"/>
      <c r="G23" s="104"/>
      <c r="H23" s="104"/>
      <c r="I23" s="104"/>
      <c r="J23" s="104"/>
      <c r="K23" s="104"/>
      <c r="L23" s="104"/>
      <c r="M23" s="104"/>
      <c r="N23" s="104"/>
      <c r="O23" s="104"/>
      <c r="P23" s="104"/>
      <c r="Q23" s="104"/>
      <c r="R23" s="104"/>
      <c r="S23" s="105"/>
    </row>
    <row r="24" spans="1:19" ht="15.75" thickBot="1" x14ac:dyDescent="0.3">
      <c r="A24" s="106"/>
      <c r="B24" s="107"/>
      <c r="C24" s="107"/>
      <c r="D24" s="107"/>
      <c r="E24" s="107"/>
      <c r="F24" s="107"/>
      <c r="G24" s="107"/>
      <c r="H24" s="107"/>
      <c r="I24" s="107"/>
      <c r="J24" s="107"/>
      <c r="K24" s="107"/>
      <c r="L24" s="107"/>
      <c r="M24" s="107"/>
      <c r="N24" s="107"/>
      <c r="O24" s="107"/>
      <c r="P24" s="107"/>
      <c r="Q24" s="107"/>
      <c r="R24" s="107"/>
      <c r="S24" s="108"/>
    </row>
    <row r="25" spans="1:19" x14ac:dyDescent="0.25">
      <c r="A25" s="95" t="s">
        <v>251</v>
      </c>
      <c r="B25" s="96"/>
      <c r="C25" s="96"/>
      <c r="D25" s="96"/>
      <c r="E25" s="96"/>
      <c r="F25" s="96"/>
      <c r="G25" s="96"/>
      <c r="H25" s="96"/>
      <c r="I25" s="96"/>
      <c r="J25" s="96"/>
      <c r="K25" s="96"/>
      <c r="L25" s="96"/>
      <c r="M25" s="96"/>
      <c r="N25" s="96"/>
      <c r="O25" s="96"/>
      <c r="P25" s="96"/>
      <c r="Q25" s="96"/>
      <c r="R25" s="96"/>
      <c r="S25" s="97"/>
    </row>
    <row r="26" spans="1:19" ht="31.5" customHeight="1" x14ac:dyDescent="0.25">
      <c r="A26" s="111" t="s">
        <v>250</v>
      </c>
      <c r="B26" s="112"/>
      <c r="C26" s="112"/>
      <c r="D26" s="112"/>
      <c r="E26" s="109"/>
      <c r="F26" s="109"/>
      <c r="G26" s="109"/>
      <c r="H26" s="109"/>
      <c r="I26" s="109"/>
      <c r="J26" s="109"/>
      <c r="K26" s="109"/>
      <c r="L26" s="109"/>
      <c r="M26" s="109"/>
      <c r="N26" s="109"/>
      <c r="O26" s="109"/>
      <c r="P26" s="109"/>
      <c r="Q26" s="109"/>
      <c r="R26" s="109"/>
      <c r="S26" s="110"/>
    </row>
    <row r="27" spans="1:19" ht="53.25" customHeight="1" x14ac:dyDescent="0.25">
      <c r="A27" s="140" t="s">
        <v>358</v>
      </c>
      <c r="B27" s="127" t="s">
        <v>348</v>
      </c>
      <c r="C27" s="104"/>
      <c r="D27" s="104"/>
      <c r="E27" s="104"/>
      <c r="F27" s="104"/>
      <c r="G27" s="104"/>
      <c r="H27" s="104"/>
      <c r="I27" s="104"/>
      <c r="J27" s="104"/>
      <c r="K27" s="104"/>
      <c r="L27" s="104"/>
      <c r="M27" s="104"/>
      <c r="N27" s="104"/>
      <c r="O27" s="104"/>
      <c r="P27" s="104"/>
      <c r="Q27" s="104"/>
      <c r="R27" s="104"/>
      <c r="S27" s="105"/>
    </row>
    <row r="28" spans="1:19" ht="49.5" customHeight="1" x14ac:dyDescent="0.25">
      <c r="A28" s="141" t="s">
        <v>357</v>
      </c>
      <c r="B28" s="127" t="s">
        <v>351</v>
      </c>
      <c r="C28" s="104"/>
      <c r="D28" s="104"/>
      <c r="E28" s="104"/>
      <c r="F28" s="104"/>
      <c r="G28" s="104"/>
      <c r="H28" s="104"/>
      <c r="I28" s="104"/>
      <c r="J28" s="104"/>
      <c r="K28" s="104"/>
      <c r="L28" s="104"/>
      <c r="M28" s="104"/>
      <c r="N28" s="104"/>
      <c r="O28" s="104"/>
      <c r="P28" s="104"/>
      <c r="Q28" s="104"/>
      <c r="R28" s="104"/>
      <c r="S28" s="105"/>
    </row>
    <row r="29" spans="1:19" ht="39" customHeight="1" x14ac:dyDescent="0.25">
      <c r="A29" s="140" t="s">
        <v>356</v>
      </c>
      <c r="B29" s="127" t="s">
        <v>352</v>
      </c>
      <c r="C29" s="104"/>
      <c r="D29" s="104"/>
      <c r="E29" s="104"/>
      <c r="F29" s="104"/>
      <c r="G29" s="104"/>
      <c r="H29" s="104"/>
      <c r="I29" s="104"/>
      <c r="J29" s="104"/>
      <c r="K29" s="104"/>
      <c r="L29" s="104"/>
      <c r="M29" s="104"/>
      <c r="N29" s="104"/>
      <c r="O29" s="104"/>
      <c r="P29" s="104"/>
      <c r="Q29" s="104"/>
      <c r="R29" s="104"/>
      <c r="S29" s="105"/>
    </row>
    <row r="30" spans="1:19" x14ac:dyDescent="0.25">
      <c r="A30" s="103"/>
      <c r="B30" s="104"/>
      <c r="C30" s="104"/>
      <c r="D30" s="104"/>
      <c r="E30" s="104"/>
      <c r="F30" s="104"/>
      <c r="G30" s="104"/>
      <c r="H30" s="104"/>
      <c r="I30" s="104"/>
      <c r="J30" s="104"/>
      <c r="K30" s="104"/>
      <c r="L30" s="104"/>
      <c r="M30" s="104"/>
      <c r="N30" s="104"/>
      <c r="O30" s="104"/>
      <c r="P30" s="104"/>
      <c r="Q30" s="104"/>
      <c r="R30" s="104"/>
      <c r="S30" s="105"/>
    </row>
    <row r="31" spans="1:19" ht="15.75" thickBot="1" x14ac:dyDescent="0.3">
      <c r="A31" s="106"/>
      <c r="B31" s="107"/>
      <c r="C31" s="107"/>
      <c r="D31" s="107"/>
      <c r="E31" s="107"/>
      <c r="F31" s="107"/>
      <c r="G31" s="107"/>
      <c r="H31" s="107"/>
      <c r="I31" s="107"/>
      <c r="J31" s="107"/>
      <c r="K31" s="107"/>
      <c r="L31" s="107"/>
      <c r="M31" s="107"/>
      <c r="N31" s="107"/>
      <c r="O31" s="107"/>
      <c r="P31" s="107"/>
      <c r="Q31" s="107"/>
      <c r="R31" s="107"/>
      <c r="S31" s="108"/>
    </row>
    <row r="32" spans="1:19" x14ac:dyDescent="0.25">
      <c r="A32" s="95" t="s">
        <v>252</v>
      </c>
      <c r="B32" s="96"/>
      <c r="C32" s="96"/>
      <c r="D32" s="96"/>
      <c r="E32" s="96"/>
      <c r="F32" s="96"/>
      <c r="G32" s="96"/>
      <c r="H32" s="96"/>
      <c r="I32" s="96"/>
      <c r="J32" s="96"/>
      <c r="K32" s="96"/>
      <c r="L32" s="96"/>
      <c r="M32" s="96"/>
      <c r="N32" s="96"/>
      <c r="O32" s="96"/>
      <c r="P32" s="96"/>
      <c r="Q32" s="96"/>
      <c r="R32" s="96"/>
      <c r="S32" s="97"/>
    </row>
    <row r="33" spans="1:19" ht="47.25" customHeight="1" x14ac:dyDescent="0.25">
      <c r="A33" s="98" t="s">
        <v>23</v>
      </c>
      <c r="B33" s="99"/>
      <c r="C33" s="99"/>
      <c r="D33" s="99"/>
      <c r="E33" s="112"/>
      <c r="F33" s="112"/>
      <c r="G33" s="112"/>
      <c r="H33" s="112"/>
      <c r="I33" s="112"/>
      <c r="J33" s="112"/>
      <c r="K33" s="112"/>
      <c r="L33" s="112"/>
      <c r="M33" s="112"/>
      <c r="N33" s="112"/>
      <c r="O33" s="112"/>
      <c r="P33" s="112"/>
      <c r="Q33" s="112"/>
      <c r="R33" s="112"/>
      <c r="S33" s="113"/>
    </row>
    <row r="34" spans="1:19" ht="74.25" customHeight="1" x14ac:dyDescent="0.25">
      <c r="A34" s="142" t="s">
        <v>355</v>
      </c>
      <c r="B34" s="127" t="s">
        <v>349</v>
      </c>
      <c r="C34" s="104"/>
      <c r="D34" s="104"/>
      <c r="E34" s="104"/>
      <c r="F34" s="104"/>
      <c r="G34" s="104"/>
      <c r="H34" s="104"/>
      <c r="I34" s="104"/>
      <c r="J34" s="104"/>
      <c r="K34" s="104"/>
      <c r="L34" s="104"/>
      <c r="M34" s="104"/>
      <c r="N34" s="104"/>
      <c r="O34" s="104"/>
      <c r="P34" s="104"/>
      <c r="Q34" s="104"/>
      <c r="R34" s="104"/>
      <c r="S34" s="105"/>
    </row>
    <row r="35" spans="1:19" ht="58.5" customHeight="1" x14ac:dyDescent="0.25">
      <c r="A35" s="140" t="s">
        <v>350</v>
      </c>
      <c r="B35" s="127" t="s">
        <v>353</v>
      </c>
      <c r="C35" s="104"/>
      <c r="D35" s="104"/>
      <c r="E35" s="104"/>
      <c r="F35" s="104"/>
      <c r="G35" s="104"/>
      <c r="H35" s="104"/>
      <c r="I35" s="104"/>
      <c r="J35" s="104"/>
      <c r="K35" s="104"/>
      <c r="L35" s="104"/>
      <c r="M35" s="104"/>
      <c r="N35" s="104"/>
      <c r="O35" s="104"/>
      <c r="P35" s="104"/>
      <c r="Q35" s="104"/>
      <c r="R35" s="104"/>
      <c r="S35" s="105"/>
    </row>
    <row r="36" spans="1:19" ht="75" x14ac:dyDescent="0.25">
      <c r="A36" s="141" t="s">
        <v>354</v>
      </c>
      <c r="B36" s="127" t="s">
        <v>280</v>
      </c>
      <c r="C36" s="104"/>
      <c r="D36" s="104"/>
      <c r="E36" s="104"/>
      <c r="F36" s="104"/>
      <c r="G36" s="104"/>
      <c r="H36" s="104"/>
      <c r="I36" s="104"/>
      <c r="J36" s="104"/>
      <c r="K36" s="104"/>
      <c r="L36" s="104"/>
      <c r="M36" s="104"/>
      <c r="N36" s="104"/>
      <c r="O36" s="104"/>
      <c r="P36" s="104"/>
      <c r="Q36" s="104"/>
      <c r="R36" s="104"/>
      <c r="S36" s="105"/>
    </row>
    <row r="37" spans="1:19" x14ac:dyDescent="0.25">
      <c r="A37" s="103"/>
      <c r="B37" s="127"/>
      <c r="C37" s="104"/>
      <c r="D37" s="104"/>
      <c r="E37" s="104"/>
      <c r="F37" s="104"/>
      <c r="G37" s="104"/>
      <c r="H37" s="104"/>
      <c r="I37" s="104"/>
      <c r="J37" s="104"/>
      <c r="K37" s="104"/>
      <c r="L37" s="104"/>
      <c r="M37" s="104"/>
      <c r="N37" s="104"/>
      <c r="O37" s="104"/>
      <c r="P37" s="104"/>
      <c r="Q37" s="104"/>
      <c r="R37" s="104"/>
      <c r="S37" s="105"/>
    </row>
    <row r="38" spans="1:19" x14ac:dyDescent="0.25">
      <c r="A38" s="103"/>
      <c r="B38" s="104"/>
      <c r="C38" s="104"/>
      <c r="D38" s="104"/>
      <c r="E38" s="104"/>
      <c r="F38" s="104"/>
      <c r="G38" s="104"/>
      <c r="H38" s="104"/>
      <c r="I38" s="104"/>
      <c r="J38" s="104"/>
      <c r="K38" s="104"/>
      <c r="L38" s="104"/>
      <c r="M38" s="104"/>
      <c r="N38" s="104"/>
      <c r="O38" s="104"/>
      <c r="P38" s="104"/>
      <c r="Q38" s="104"/>
      <c r="R38" s="104"/>
      <c r="S38" s="105"/>
    </row>
    <row r="39" spans="1:19" ht="15.75" thickBot="1" x14ac:dyDescent="0.3">
      <c r="A39" s="106"/>
      <c r="B39" s="107"/>
      <c r="C39" s="107"/>
      <c r="D39" s="107"/>
      <c r="E39" s="107"/>
      <c r="F39" s="107"/>
      <c r="G39" s="107"/>
      <c r="H39" s="107"/>
      <c r="I39" s="107"/>
      <c r="J39" s="107"/>
      <c r="K39" s="107"/>
      <c r="L39" s="107"/>
      <c r="M39" s="107"/>
      <c r="N39" s="107"/>
      <c r="O39" s="107"/>
      <c r="P39" s="107"/>
      <c r="Q39" s="107"/>
      <c r="R39" s="107"/>
      <c r="S39" s="108"/>
    </row>
    <row r="40" spans="1:19" x14ac:dyDescent="0.25">
      <c r="A40" s="114" t="s">
        <v>253</v>
      </c>
      <c r="B40" s="115"/>
      <c r="C40" s="115"/>
      <c r="D40" s="115"/>
      <c r="E40" s="96"/>
      <c r="F40" s="96"/>
      <c r="G40" s="96"/>
      <c r="H40" s="96"/>
      <c r="I40" s="96"/>
      <c r="J40" s="96"/>
      <c r="K40" s="96"/>
      <c r="L40" s="96"/>
      <c r="M40" s="96"/>
      <c r="N40" s="96"/>
      <c r="O40" s="96"/>
      <c r="P40" s="96"/>
      <c r="Q40" s="96"/>
      <c r="R40" s="96"/>
      <c r="S40" s="97"/>
    </row>
    <row r="41" spans="1:19" ht="203.25" customHeight="1" x14ac:dyDescent="0.25">
      <c r="A41" s="141" t="s">
        <v>360</v>
      </c>
      <c r="B41" s="130" t="s">
        <v>359</v>
      </c>
      <c r="C41" s="104"/>
      <c r="D41" s="104"/>
      <c r="E41" s="99"/>
      <c r="F41" s="99"/>
      <c r="G41" s="99"/>
      <c r="H41" s="99"/>
      <c r="I41" s="99"/>
      <c r="J41" s="99"/>
      <c r="K41" s="99"/>
      <c r="L41" s="99"/>
      <c r="M41" s="99"/>
      <c r="N41" s="99"/>
      <c r="O41" s="99"/>
      <c r="P41" s="99"/>
      <c r="Q41" s="99"/>
      <c r="R41" s="99"/>
      <c r="S41" s="100"/>
    </row>
    <row r="42" spans="1:19" ht="53.25" customHeight="1" x14ac:dyDescent="0.25">
      <c r="A42" s="141" t="s">
        <v>361</v>
      </c>
      <c r="B42" s="129" t="s">
        <v>362</v>
      </c>
      <c r="C42" s="104"/>
      <c r="D42" s="104"/>
      <c r="E42" s="104"/>
      <c r="F42" s="104"/>
      <c r="G42" s="104"/>
      <c r="H42" s="104"/>
      <c r="I42" s="104"/>
      <c r="J42" s="104"/>
      <c r="K42" s="104"/>
      <c r="L42" s="104"/>
      <c r="M42" s="104"/>
      <c r="N42" s="104"/>
      <c r="O42" s="104"/>
      <c r="P42" s="104"/>
      <c r="Q42" s="104"/>
      <c r="R42" s="104"/>
      <c r="S42" s="105"/>
    </row>
    <row r="43" spans="1:19" x14ac:dyDescent="0.25">
      <c r="A43" s="103"/>
      <c r="B43" s="118"/>
      <c r="C43" s="104"/>
      <c r="D43" s="104"/>
      <c r="E43" s="104"/>
      <c r="F43" s="104"/>
      <c r="G43" s="104"/>
      <c r="H43" s="104"/>
      <c r="I43" s="104"/>
      <c r="J43" s="104"/>
      <c r="K43" s="104"/>
      <c r="L43" s="104"/>
      <c r="M43" s="104"/>
      <c r="N43" s="104"/>
      <c r="O43" s="104"/>
      <c r="P43" s="104"/>
      <c r="Q43" s="104"/>
      <c r="R43" s="104"/>
      <c r="S43" s="105"/>
    </row>
    <row r="44" spans="1:19" x14ac:dyDescent="0.25">
      <c r="A44" s="103"/>
      <c r="B44" s="118"/>
      <c r="C44" s="104"/>
      <c r="D44" s="104"/>
      <c r="E44" s="104"/>
      <c r="F44" s="104"/>
      <c r="G44" s="104"/>
      <c r="H44" s="104"/>
      <c r="I44" s="104"/>
      <c r="J44" s="104"/>
      <c r="K44" s="104"/>
      <c r="L44" s="104"/>
      <c r="M44" s="104"/>
      <c r="N44" s="104"/>
      <c r="O44" s="104"/>
      <c r="P44" s="104"/>
      <c r="Q44" s="104"/>
      <c r="R44" s="104"/>
      <c r="S44" s="105"/>
    </row>
    <row r="45" spans="1:19" x14ac:dyDescent="0.25">
      <c r="A45" s="104"/>
      <c r="B45" s="104"/>
      <c r="C45" s="104"/>
      <c r="D45" s="104"/>
      <c r="E45" s="104"/>
      <c r="F45" s="104"/>
      <c r="G45" s="104"/>
      <c r="H45" s="104"/>
      <c r="I45" s="104"/>
      <c r="J45" s="104"/>
      <c r="K45" s="104"/>
      <c r="L45" s="104"/>
      <c r="M45" s="104"/>
      <c r="N45" s="104"/>
      <c r="O45" s="104"/>
      <c r="P45" s="104"/>
      <c r="Q45" s="105"/>
    </row>
    <row r="46" spans="1:19" x14ac:dyDescent="0.25">
      <c r="A46" s="104"/>
      <c r="B46" s="104"/>
      <c r="C46" s="104"/>
      <c r="D46" s="104"/>
      <c r="E46" s="104"/>
      <c r="F46" s="104"/>
      <c r="G46" s="104"/>
      <c r="H46" s="104"/>
      <c r="I46" s="104"/>
      <c r="J46" s="104"/>
      <c r="K46" s="104"/>
      <c r="L46" s="104"/>
      <c r="M46" s="104"/>
      <c r="N46" s="104"/>
      <c r="O46" s="104"/>
      <c r="P46" s="104"/>
      <c r="Q46" s="105"/>
    </row>
    <row r="47" spans="1:19" x14ac:dyDescent="0.25">
      <c r="A47" s="104"/>
      <c r="B47" s="104"/>
      <c r="C47" s="104"/>
      <c r="D47" s="104"/>
      <c r="E47" s="104"/>
      <c r="F47" s="104"/>
      <c r="G47" s="104"/>
      <c r="H47" s="104"/>
      <c r="I47" s="104"/>
      <c r="J47" s="104"/>
      <c r="K47" s="104"/>
      <c r="L47" s="104"/>
      <c r="M47" s="104"/>
      <c r="N47" s="104"/>
      <c r="O47" s="104"/>
      <c r="P47" s="104"/>
      <c r="Q47" s="105"/>
    </row>
    <row r="48" spans="1:19" x14ac:dyDescent="0.25">
      <c r="A48" s="104"/>
      <c r="B48" s="104"/>
      <c r="C48" s="104"/>
      <c r="D48" s="104"/>
      <c r="E48" s="104"/>
      <c r="F48" s="104"/>
      <c r="G48" s="104"/>
      <c r="H48" s="104"/>
      <c r="I48" s="104"/>
      <c r="J48" s="104"/>
      <c r="K48" s="104"/>
      <c r="L48" s="104"/>
      <c r="M48" s="104"/>
      <c r="N48" s="104"/>
      <c r="O48" s="104"/>
      <c r="P48" s="104"/>
      <c r="Q48" s="105"/>
    </row>
    <row r="49" spans="1:19" x14ac:dyDescent="0.25">
      <c r="A49" s="104"/>
      <c r="B49" s="104"/>
      <c r="C49" s="104"/>
      <c r="D49" s="104"/>
      <c r="E49" s="104"/>
      <c r="F49" s="104"/>
      <c r="G49" s="104"/>
      <c r="H49" s="104"/>
      <c r="I49" s="104"/>
      <c r="J49" s="104"/>
      <c r="K49" s="104"/>
      <c r="L49" s="104"/>
      <c r="M49" s="104"/>
      <c r="N49" s="104"/>
      <c r="O49" s="104"/>
      <c r="P49" s="104"/>
      <c r="Q49" s="105"/>
    </row>
    <row r="50" spans="1:19" x14ac:dyDescent="0.25">
      <c r="A50" s="104"/>
      <c r="B50" s="104"/>
      <c r="C50" s="104"/>
      <c r="D50" s="104"/>
      <c r="E50" s="104"/>
      <c r="F50" s="104"/>
      <c r="G50" s="104"/>
      <c r="H50" s="104"/>
      <c r="I50" s="104"/>
      <c r="J50" s="104"/>
      <c r="K50" s="104"/>
      <c r="L50" s="104"/>
      <c r="M50" s="104"/>
      <c r="N50" s="104"/>
      <c r="O50" s="104"/>
      <c r="P50" s="104"/>
      <c r="Q50" s="105"/>
    </row>
    <row r="51" spans="1:19" x14ac:dyDescent="0.25">
      <c r="A51" s="104"/>
      <c r="B51" s="104"/>
      <c r="C51" s="104"/>
      <c r="D51" s="104"/>
      <c r="E51" s="104"/>
      <c r="F51" s="104"/>
      <c r="G51" s="104"/>
      <c r="H51" s="104"/>
      <c r="I51" s="104"/>
      <c r="J51" s="104"/>
      <c r="K51" s="104"/>
      <c r="L51" s="104"/>
      <c r="M51" s="104"/>
      <c r="N51" s="104"/>
      <c r="O51" s="104"/>
      <c r="P51" s="104"/>
      <c r="Q51" s="105"/>
    </row>
    <row r="52" spans="1:19" x14ac:dyDescent="0.25">
      <c r="A52" s="103"/>
      <c r="B52" s="104"/>
      <c r="C52" s="104"/>
      <c r="D52" s="104"/>
      <c r="E52" s="104"/>
      <c r="F52" s="104"/>
      <c r="G52" s="104"/>
      <c r="H52" s="104"/>
      <c r="I52" s="104"/>
      <c r="J52" s="104"/>
      <c r="K52" s="104"/>
      <c r="L52" s="104"/>
      <c r="M52" s="104"/>
      <c r="N52" s="104"/>
      <c r="O52" s="104"/>
      <c r="P52" s="104"/>
      <c r="Q52" s="104"/>
      <c r="R52" s="104"/>
      <c r="S52" s="105"/>
    </row>
    <row r="53" spans="1:19" ht="15.75" thickBot="1" x14ac:dyDescent="0.3">
      <c r="A53" s="106"/>
      <c r="B53" s="107"/>
      <c r="C53" s="107"/>
      <c r="D53" s="107"/>
      <c r="E53" s="104"/>
      <c r="F53" s="104"/>
      <c r="G53" s="104"/>
      <c r="H53" s="104"/>
      <c r="I53" s="104"/>
      <c r="J53" s="104"/>
      <c r="K53" s="104"/>
      <c r="L53" s="104"/>
      <c r="M53" s="104"/>
      <c r="N53" s="104"/>
      <c r="O53" s="104"/>
      <c r="P53" s="104"/>
      <c r="Q53" s="104"/>
      <c r="R53" s="104"/>
      <c r="S53" s="105"/>
    </row>
    <row r="54" spans="1:19" ht="15.75" thickBot="1" x14ac:dyDescent="0.3">
      <c r="A54" s="95" t="s">
        <v>254</v>
      </c>
      <c r="B54" s="96"/>
      <c r="C54" s="96"/>
      <c r="D54" s="96"/>
      <c r="E54" s="107"/>
      <c r="F54" s="107"/>
      <c r="G54" s="107"/>
      <c r="H54" s="107"/>
      <c r="I54" s="107"/>
      <c r="J54" s="107"/>
      <c r="K54" s="107"/>
      <c r="L54" s="107"/>
      <c r="M54" s="107"/>
      <c r="N54" s="107"/>
      <c r="O54" s="107"/>
      <c r="P54" s="107"/>
      <c r="Q54" s="107"/>
      <c r="R54" s="107"/>
      <c r="S54" s="108"/>
    </row>
    <row r="55" spans="1:19" s="78" customFormat="1" ht="75" x14ac:dyDescent="0.25">
      <c r="A55" s="111" t="s">
        <v>255</v>
      </c>
      <c r="B55" s="112"/>
      <c r="C55" s="112"/>
      <c r="D55" s="112"/>
      <c r="E55" s="115"/>
      <c r="F55" s="115"/>
      <c r="G55" s="115"/>
      <c r="H55" s="115"/>
      <c r="I55" s="115"/>
      <c r="J55" s="115"/>
      <c r="K55" s="115"/>
      <c r="L55" s="115"/>
      <c r="M55" s="115"/>
      <c r="N55" s="115"/>
      <c r="O55" s="115"/>
      <c r="P55" s="115"/>
      <c r="Q55" s="115"/>
      <c r="R55" s="115"/>
      <c r="S55" s="116"/>
    </row>
    <row r="56" spans="1:19" ht="36.75" customHeight="1" x14ac:dyDescent="0.25">
      <c r="A56" s="141" t="s">
        <v>363</v>
      </c>
      <c r="B56" s="127" t="s">
        <v>282</v>
      </c>
      <c r="C56" s="104"/>
      <c r="D56" s="104"/>
      <c r="E56" s="104"/>
      <c r="F56" s="104"/>
      <c r="G56" s="104"/>
      <c r="H56" s="104"/>
      <c r="I56" s="104"/>
      <c r="J56" s="104"/>
      <c r="K56" s="104"/>
      <c r="L56" s="104"/>
      <c r="M56" s="104"/>
      <c r="N56" s="104"/>
      <c r="O56" s="104"/>
      <c r="P56" s="104"/>
      <c r="Q56" s="104"/>
      <c r="R56" s="104"/>
      <c r="S56" s="105"/>
    </row>
    <row r="57" spans="1:19" ht="45.75" customHeight="1" x14ac:dyDescent="0.25">
      <c r="A57" s="141" t="s">
        <v>365</v>
      </c>
      <c r="B57" s="121" t="s">
        <v>364</v>
      </c>
      <c r="C57" s="104"/>
      <c r="D57" s="104"/>
      <c r="E57" s="104"/>
      <c r="F57" s="104"/>
      <c r="G57" s="104"/>
      <c r="H57" s="104"/>
      <c r="I57" s="104"/>
      <c r="J57" s="104"/>
      <c r="K57" s="104"/>
      <c r="L57" s="104"/>
      <c r="M57" s="104"/>
      <c r="N57" s="104"/>
      <c r="O57" s="104"/>
      <c r="P57" s="104"/>
      <c r="Q57" s="104"/>
      <c r="R57" s="104"/>
      <c r="S57" s="105"/>
    </row>
    <row r="58" spans="1:19" ht="23.25" customHeight="1" x14ac:dyDescent="0.25">
      <c r="A58" s="103"/>
      <c r="B58" s="104"/>
      <c r="C58" s="104"/>
      <c r="D58" s="104"/>
      <c r="E58" s="104"/>
      <c r="F58" s="104"/>
      <c r="G58" s="104"/>
      <c r="H58" s="104"/>
      <c r="I58" s="104"/>
      <c r="J58" s="104"/>
      <c r="K58" s="104"/>
      <c r="L58" s="104"/>
      <c r="M58" s="104"/>
      <c r="N58" s="104"/>
      <c r="O58" s="104"/>
      <c r="P58" s="104"/>
      <c r="Q58" s="104"/>
      <c r="R58" s="104"/>
      <c r="S58" s="105"/>
    </row>
    <row r="59" spans="1:19" ht="30" x14ac:dyDescent="0.25">
      <c r="A59" s="141" t="s">
        <v>366</v>
      </c>
      <c r="B59" s="127" t="s">
        <v>285</v>
      </c>
      <c r="C59" s="104"/>
      <c r="D59" s="104"/>
      <c r="E59" s="104"/>
      <c r="F59" s="104"/>
      <c r="G59" s="104"/>
      <c r="H59" s="104"/>
      <c r="I59" s="104"/>
      <c r="J59" s="104"/>
      <c r="K59" s="104"/>
      <c r="L59" s="104"/>
      <c r="M59" s="104"/>
      <c r="N59" s="104"/>
      <c r="O59" s="104"/>
      <c r="P59" s="104"/>
      <c r="Q59" s="104"/>
      <c r="R59" s="104"/>
      <c r="S59" s="105"/>
    </row>
    <row r="60" spans="1:19" x14ac:dyDescent="0.25">
      <c r="A60" s="103"/>
      <c r="B60" s="104"/>
      <c r="C60" s="104"/>
      <c r="D60" s="104"/>
      <c r="E60" s="104"/>
      <c r="F60" s="104"/>
      <c r="G60" s="104"/>
      <c r="H60" s="104"/>
      <c r="I60" s="104"/>
      <c r="J60" s="104"/>
      <c r="K60" s="104"/>
      <c r="L60" s="104"/>
      <c r="M60" s="104"/>
      <c r="N60" s="104"/>
      <c r="O60" s="104"/>
      <c r="P60" s="104"/>
      <c r="Q60" s="104"/>
      <c r="R60" s="104"/>
      <c r="S60" s="105"/>
    </row>
    <row r="61" spans="1:19" x14ac:dyDescent="0.25">
      <c r="A61" s="103"/>
      <c r="B61" s="104"/>
      <c r="C61" s="104"/>
      <c r="D61" s="104"/>
      <c r="E61" s="104"/>
      <c r="F61" s="104"/>
      <c r="G61" s="104"/>
      <c r="H61" s="104"/>
      <c r="I61" s="104"/>
      <c r="J61" s="104"/>
      <c r="K61" s="104"/>
      <c r="L61" s="104"/>
      <c r="M61" s="104"/>
      <c r="N61" s="104"/>
      <c r="O61" s="104"/>
      <c r="P61" s="104"/>
      <c r="Q61" s="104"/>
      <c r="R61" s="104"/>
      <c r="S61" s="105"/>
    </row>
    <row r="62" spans="1:19" ht="15.75" thickBot="1" x14ac:dyDescent="0.3">
      <c r="A62" s="106"/>
      <c r="B62" s="107"/>
      <c r="C62" s="107"/>
      <c r="D62" s="107"/>
      <c r="E62" s="107"/>
      <c r="F62" s="107"/>
      <c r="G62" s="107"/>
      <c r="H62" s="107"/>
      <c r="I62" s="107"/>
      <c r="J62" s="107"/>
      <c r="K62" s="107"/>
      <c r="L62" s="107"/>
      <c r="M62" s="107"/>
      <c r="N62" s="107"/>
      <c r="O62" s="107"/>
      <c r="P62" s="107"/>
      <c r="Q62" s="107"/>
      <c r="R62" s="107"/>
      <c r="S62" s="108"/>
    </row>
    <row r="63" spans="1:19" x14ac:dyDescent="0.25">
      <c r="A63" s="95" t="s">
        <v>256</v>
      </c>
      <c r="B63" s="96"/>
      <c r="C63" s="96"/>
      <c r="D63" s="96"/>
      <c r="E63" s="96"/>
      <c r="F63" s="96"/>
      <c r="G63" s="96"/>
      <c r="H63" s="96"/>
      <c r="I63" s="96"/>
      <c r="J63" s="96"/>
      <c r="K63" s="96"/>
      <c r="L63" s="96"/>
      <c r="M63" s="96"/>
      <c r="N63" s="96"/>
      <c r="O63" s="96"/>
      <c r="P63" s="96"/>
      <c r="Q63" s="96"/>
      <c r="R63" s="96"/>
      <c r="S63" s="97"/>
    </row>
    <row r="64" spans="1:19" ht="15" customHeight="1" x14ac:dyDescent="0.25">
      <c r="A64" s="111" t="s">
        <v>24</v>
      </c>
      <c r="B64" s="112"/>
      <c r="C64" s="112"/>
      <c r="D64" s="112"/>
      <c r="E64" s="112"/>
      <c r="F64" s="112"/>
      <c r="G64" s="112"/>
      <c r="H64" s="112"/>
      <c r="I64" s="112"/>
      <c r="J64" s="112"/>
      <c r="K64" s="112"/>
      <c r="L64" s="112"/>
      <c r="M64" s="112"/>
      <c r="N64" s="112"/>
      <c r="O64" s="112"/>
      <c r="P64" s="112"/>
      <c r="Q64" s="112"/>
      <c r="R64" s="112"/>
      <c r="S64" s="113"/>
    </row>
    <row r="65" spans="1:19" x14ac:dyDescent="0.25">
      <c r="A65" s="103"/>
      <c r="B65" s="104" t="s">
        <v>284</v>
      </c>
      <c r="C65" s="104"/>
      <c r="D65" s="104"/>
      <c r="E65" s="104"/>
      <c r="F65" s="104"/>
      <c r="G65" s="104"/>
      <c r="H65" s="104"/>
      <c r="I65" s="104"/>
      <c r="J65" s="104"/>
      <c r="K65" s="104"/>
      <c r="L65" s="104"/>
      <c r="M65" s="104"/>
      <c r="N65" s="104"/>
      <c r="O65" s="104"/>
      <c r="P65" s="104"/>
      <c r="Q65" s="104"/>
      <c r="R65" s="104"/>
      <c r="S65" s="105"/>
    </row>
    <row r="66" spans="1:19" x14ac:dyDescent="0.25">
      <c r="A66" s="103"/>
      <c r="B66" s="104" t="s">
        <v>283</v>
      </c>
      <c r="C66" s="104"/>
      <c r="D66" s="104"/>
      <c r="E66" s="104"/>
      <c r="F66" s="104"/>
      <c r="G66" s="104"/>
      <c r="H66" s="104"/>
      <c r="I66" s="104"/>
      <c r="J66" s="104"/>
      <c r="K66" s="104"/>
      <c r="L66" s="104"/>
      <c r="M66" s="104"/>
      <c r="N66" s="104"/>
      <c r="O66" s="104"/>
      <c r="P66" s="104"/>
      <c r="Q66" s="104"/>
      <c r="R66" s="104"/>
      <c r="S66" s="105"/>
    </row>
    <row r="67" spans="1:19" x14ac:dyDescent="0.25">
      <c r="A67" s="103"/>
      <c r="B67" s="104"/>
      <c r="C67" s="104"/>
      <c r="D67" s="104"/>
      <c r="E67" s="104"/>
      <c r="F67" s="104"/>
      <c r="G67" s="104"/>
      <c r="H67" s="104"/>
      <c r="I67" s="104"/>
      <c r="J67" s="104"/>
      <c r="K67" s="104"/>
      <c r="L67" s="104"/>
      <c r="M67" s="104"/>
      <c r="N67" s="104"/>
      <c r="O67" s="104"/>
      <c r="P67" s="104"/>
      <c r="Q67" s="104"/>
      <c r="R67" s="104"/>
      <c r="S67" s="105"/>
    </row>
    <row r="68" spans="1:19" x14ac:dyDescent="0.25">
      <c r="A68" s="103"/>
      <c r="B68" s="104"/>
      <c r="C68" s="104"/>
      <c r="D68" s="104"/>
      <c r="E68" s="104"/>
      <c r="F68" s="104"/>
      <c r="G68" s="104"/>
      <c r="H68" s="104"/>
      <c r="I68" s="104"/>
      <c r="J68" s="104"/>
      <c r="K68" s="104"/>
      <c r="L68" s="104"/>
      <c r="M68" s="104"/>
      <c r="N68" s="104"/>
      <c r="O68" s="104"/>
      <c r="P68" s="104"/>
      <c r="Q68" s="104"/>
      <c r="R68" s="104"/>
      <c r="S68" s="105"/>
    </row>
    <row r="69" spans="1:19" x14ac:dyDescent="0.25">
      <c r="A69" s="103"/>
      <c r="B69" s="104"/>
      <c r="C69" s="104"/>
      <c r="D69" s="104"/>
      <c r="E69" s="104"/>
      <c r="F69" s="104"/>
      <c r="G69" s="104"/>
      <c r="H69" s="104"/>
      <c r="I69" s="104"/>
      <c r="J69" s="104"/>
      <c r="K69" s="104"/>
      <c r="L69" s="104"/>
      <c r="M69" s="104"/>
      <c r="N69" s="104"/>
      <c r="O69" s="104"/>
      <c r="P69" s="104"/>
      <c r="Q69" s="104"/>
      <c r="R69" s="104"/>
      <c r="S69" s="105"/>
    </row>
    <row r="70" spans="1:19" x14ac:dyDescent="0.25">
      <c r="A70" s="103"/>
      <c r="B70" s="104"/>
      <c r="C70" s="104"/>
      <c r="D70" s="104"/>
      <c r="E70" s="104"/>
      <c r="F70" s="104"/>
      <c r="G70" s="104"/>
      <c r="H70" s="104"/>
      <c r="I70" s="104"/>
      <c r="J70" s="104"/>
      <c r="K70" s="104"/>
      <c r="L70" s="104"/>
      <c r="M70" s="104"/>
      <c r="N70" s="104"/>
      <c r="O70" s="104"/>
      <c r="P70" s="104"/>
      <c r="Q70" s="104"/>
      <c r="R70" s="104"/>
      <c r="S70" s="105"/>
    </row>
    <row r="71" spans="1:19" x14ac:dyDescent="0.25">
      <c r="A71" s="103"/>
      <c r="B71" s="104"/>
      <c r="C71" s="104"/>
      <c r="D71" s="104"/>
      <c r="E71" s="104"/>
      <c r="F71" s="104"/>
      <c r="G71" s="104"/>
      <c r="H71" s="104"/>
      <c r="I71" s="104"/>
      <c r="J71" s="104"/>
      <c r="K71" s="104"/>
      <c r="L71" s="104"/>
      <c r="M71" s="104"/>
      <c r="N71" s="104"/>
      <c r="O71" s="104"/>
      <c r="P71" s="104"/>
      <c r="Q71" s="104"/>
      <c r="R71" s="104"/>
      <c r="S71" s="105"/>
    </row>
    <row r="72" spans="1:19" x14ac:dyDescent="0.25">
      <c r="A72" s="103"/>
      <c r="B72" s="104"/>
      <c r="C72" s="104"/>
      <c r="D72" s="104"/>
      <c r="E72" s="104"/>
      <c r="F72" s="104"/>
      <c r="G72" s="104"/>
      <c r="H72" s="104"/>
      <c r="I72" s="104"/>
      <c r="J72" s="104"/>
      <c r="K72" s="104"/>
      <c r="L72" s="104"/>
      <c r="M72" s="104"/>
      <c r="N72" s="104"/>
      <c r="O72" s="104"/>
      <c r="P72" s="104"/>
      <c r="Q72" s="104"/>
      <c r="R72" s="104"/>
      <c r="S72" s="105"/>
    </row>
    <row r="73" spans="1:19" x14ac:dyDescent="0.25">
      <c r="A73" s="103"/>
      <c r="B73" s="104"/>
      <c r="C73" s="104"/>
      <c r="D73" s="104"/>
      <c r="E73" s="104"/>
      <c r="F73" s="104"/>
      <c r="G73" s="104"/>
      <c r="H73" s="104"/>
      <c r="I73" s="104"/>
      <c r="J73" s="104"/>
      <c r="K73" s="104"/>
      <c r="L73" s="104"/>
      <c r="M73" s="104"/>
      <c r="N73" s="104"/>
      <c r="O73" s="104"/>
      <c r="P73" s="104"/>
      <c r="Q73" s="104"/>
      <c r="R73" s="104"/>
      <c r="S73" s="105"/>
    </row>
    <row r="74" spans="1:19" x14ac:dyDescent="0.25">
      <c r="A74" s="103"/>
      <c r="B74" s="104"/>
      <c r="C74" s="104"/>
      <c r="D74" s="104"/>
      <c r="E74" s="104"/>
      <c r="F74" s="104"/>
      <c r="G74" s="104"/>
      <c r="H74" s="104"/>
      <c r="I74" s="104"/>
      <c r="J74" s="104"/>
      <c r="K74" s="104"/>
      <c r="L74" s="104"/>
      <c r="M74" s="104"/>
      <c r="N74" s="104"/>
      <c r="O74" s="104"/>
      <c r="P74" s="104"/>
      <c r="Q74" s="104"/>
      <c r="R74" s="104"/>
      <c r="S74" s="105"/>
    </row>
    <row r="75" spans="1:19" x14ac:dyDescent="0.25">
      <c r="A75" s="103"/>
      <c r="B75" s="104"/>
      <c r="C75" s="104"/>
      <c r="D75" s="104"/>
      <c r="E75" s="104"/>
      <c r="F75" s="104"/>
      <c r="G75" s="104"/>
      <c r="H75" s="104"/>
      <c r="I75" s="104"/>
      <c r="J75" s="104"/>
      <c r="K75" s="104"/>
      <c r="L75" s="104"/>
      <c r="M75" s="104"/>
      <c r="N75" s="104"/>
      <c r="O75" s="104"/>
      <c r="P75" s="104"/>
      <c r="Q75" s="104"/>
      <c r="R75" s="104"/>
      <c r="S75" s="105"/>
    </row>
    <row r="76" spans="1:19" x14ac:dyDescent="0.25">
      <c r="A76" s="103"/>
      <c r="B76" s="104"/>
      <c r="C76" s="104"/>
      <c r="D76" s="104"/>
      <c r="E76" s="104"/>
      <c r="F76" s="104"/>
      <c r="G76" s="104"/>
      <c r="H76" s="104"/>
      <c r="I76" s="104"/>
      <c r="J76" s="104"/>
      <c r="K76" s="104"/>
      <c r="L76" s="104"/>
      <c r="M76" s="104"/>
      <c r="N76" s="104"/>
      <c r="O76" s="104"/>
      <c r="P76" s="104"/>
      <c r="Q76" s="104"/>
      <c r="R76" s="104"/>
      <c r="S76" s="105"/>
    </row>
    <row r="77" spans="1:19" ht="15.75" thickBot="1" x14ac:dyDescent="0.3">
      <c r="A77" s="106"/>
      <c r="B77" s="107"/>
      <c r="C77" s="107"/>
      <c r="D77" s="107"/>
      <c r="E77" s="107"/>
      <c r="F77" s="107"/>
      <c r="G77" s="107"/>
      <c r="H77" s="107"/>
      <c r="I77" s="107"/>
      <c r="J77" s="107"/>
      <c r="K77" s="107"/>
      <c r="L77" s="107"/>
      <c r="M77" s="107"/>
      <c r="N77" s="107"/>
      <c r="O77" s="107"/>
      <c r="P77" s="107"/>
      <c r="Q77" s="107"/>
      <c r="R77" s="107"/>
      <c r="S77" s="108"/>
    </row>
    <row r="78" spans="1:19" x14ac:dyDescent="0.25">
      <c r="E78" s="104"/>
      <c r="F78" s="104"/>
      <c r="G78" s="104"/>
      <c r="H78" s="104"/>
      <c r="I78" s="104"/>
      <c r="J78" s="104"/>
      <c r="K78" s="104"/>
      <c r="L78" s="104"/>
      <c r="M78" s="104"/>
      <c r="N78" s="104"/>
      <c r="O78" s="104"/>
      <c r="P78" s="104"/>
      <c r="Q78" s="104"/>
      <c r="R78" s="104"/>
      <c r="S78" s="105"/>
    </row>
    <row r="79" spans="1:19" x14ac:dyDescent="0.25">
      <c r="E79" s="104"/>
      <c r="F79" s="104"/>
      <c r="G79" s="104"/>
      <c r="H79" s="104"/>
      <c r="I79" s="104"/>
      <c r="J79" s="104"/>
      <c r="K79" s="104"/>
      <c r="L79" s="104"/>
      <c r="M79" s="104"/>
      <c r="N79" s="104"/>
      <c r="O79" s="104"/>
      <c r="P79" s="104"/>
      <c r="Q79" s="104"/>
      <c r="R79" s="104"/>
      <c r="S79" s="105"/>
    </row>
    <row r="80" spans="1:19" x14ac:dyDescent="0.25">
      <c r="E80" s="104"/>
      <c r="F80" s="104"/>
      <c r="G80" s="104"/>
      <c r="H80" s="104"/>
      <c r="I80" s="104"/>
      <c r="J80" s="104"/>
      <c r="K80" s="104"/>
      <c r="L80" s="104"/>
      <c r="M80" s="104"/>
      <c r="N80" s="104"/>
      <c r="O80" s="104"/>
      <c r="P80" s="104"/>
      <c r="Q80" s="104"/>
      <c r="R80" s="104"/>
      <c r="S80" s="105"/>
    </row>
    <row r="81" spans="5:19" x14ac:dyDescent="0.25">
      <c r="E81" s="104"/>
      <c r="F81" s="104"/>
      <c r="G81" s="104"/>
      <c r="H81" s="104"/>
      <c r="I81" s="104"/>
      <c r="J81" s="104"/>
      <c r="K81" s="104"/>
      <c r="L81" s="104"/>
      <c r="M81" s="104"/>
      <c r="N81" s="104"/>
      <c r="O81" s="104"/>
      <c r="P81" s="104"/>
      <c r="Q81" s="104"/>
      <c r="R81" s="104"/>
      <c r="S81" s="105"/>
    </row>
    <row r="82" spans="5:19" x14ac:dyDescent="0.25">
      <c r="E82" s="104"/>
      <c r="F82" s="104"/>
      <c r="G82" s="104"/>
      <c r="H82" s="104"/>
      <c r="I82" s="104"/>
      <c r="J82" s="104"/>
      <c r="K82" s="104"/>
      <c r="L82" s="104"/>
      <c r="M82" s="104"/>
      <c r="N82" s="104"/>
      <c r="O82" s="104"/>
      <c r="P82" s="104"/>
      <c r="Q82" s="104"/>
      <c r="R82" s="104"/>
      <c r="S82" s="105"/>
    </row>
    <row r="83" spans="5:19" x14ac:dyDescent="0.25">
      <c r="E83" s="104"/>
      <c r="F83" s="104"/>
      <c r="G83" s="104"/>
      <c r="H83" s="104"/>
      <c r="I83" s="104"/>
      <c r="J83" s="104"/>
      <c r="K83" s="104"/>
      <c r="L83" s="104"/>
      <c r="M83" s="104"/>
      <c r="N83" s="104"/>
      <c r="O83" s="104"/>
      <c r="P83" s="104"/>
      <c r="Q83" s="104"/>
      <c r="R83" s="104"/>
      <c r="S83" s="105"/>
    </row>
    <row r="84" spans="5:19" x14ac:dyDescent="0.25">
      <c r="E84" s="104"/>
      <c r="F84" s="104"/>
      <c r="G84" s="104"/>
      <c r="H84" s="104"/>
      <c r="I84" s="104"/>
      <c r="J84" s="104"/>
      <c r="K84" s="104"/>
      <c r="L84" s="104"/>
      <c r="M84" s="104"/>
      <c r="N84" s="104"/>
      <c r="O84" s="104"/>
      <c r="P84" s="104"/>
      <c r="Q84" s="104"/>
      <c r="R84" s="104"/>
      <c r="S84" s="105"/>
    </row>
    <row r="85" spans="5:19" x14ac:dyDescent="0.25">
      <c r="E85" s="104"/>
      <c r="F85" s="104"/>
      <c r="G85" s="104"/>
      <c r="H85" s="104"/>
      <c r="I85" s="104"/>
      <c r="J85" s="104"/>
      <c r="K85" s="104"/>
      <c r="L85" s="104"/>
      <c r="M85" s="104"/>
      <c r="N85" s="104"/>
      <c r="O85" s="104"/>
      <c r="P85" s="104"/>
      <c r="Q85" s="104"/>
      <c r="R85" s="104"/>
      <c r="S85" s="105"/>
    </row>
    <row r="86" spans="5:19" x14ac:dyDescent="0.25">
      <c r="E86" s="104"/>
      <c r="F86" s="104"/>
      <c r="G86" s="104"/>
      <c r="H86" s="104"/>
      <c r="I86" s="104"/>
      <c r="J86" s="104"/>
      <c r="K86" s="104"/>
      <c r="L86" s="104"/>
      <c r="M86" s="104"/>
      <c r="N86" s="104"/>
      <c r="O86" s="104"/>
      <c r="P86" s="104"/>
      <c r="Q86" s="104"/>
      <c r="R86" s="104"/>
      <c r="S86" s="105"/>
    </row>
    <row r="87" spans="5:19" x14ac:dyDescent="0.25">
      <c r="E87" s="104"/>
      <c r="F87" s="104"/>
      <c r="G87" s="104"/>
      <c r="H87" s="104"/>
      <c r="I87" s="104"/>
      <c r="J87" s="104"/>
      <c r="K87" s="104"/>
      <c r="L87" s="104"/>
      <c r="M87" s="104"/>
      <c r="N87" s="104"/>
      <c r="O87" s="104"/>
      <c r="P87" s="104"/>
      <c r="Q87" s="104"/>
      <c r="R87" s="104"/>
      <c r="S87" s="105"/>
    </row>
    <row r="88" spans="5:19" x14ac:dyDescent="0.25">
      <c r="E88" s="104"/>
      <c r="F88" s="104"/>
      <c r="G88" s="104"/>
      <c r="H88" s="104"/>
      <c r="I88" s="104"/>
      <c r="J88" s="104"/>
      <c r="K88" s="104"/>
      <c r="L88" s="104"/>
      <c r="M88" s="104"/>
      <c r="N88" s="104"/>
      <c r="O88" s="104"/>
      <c r="P88" s="104"/>
      <c r="Q88" s="104"/>
      <c r="R88" s="104"/>
      <c r="S88" s="105"/>
    </row>
    <row r="89" spans="5:19" x14ac:dyDescent="0.25">
      <c r="E89" s="104"/>
      <c r="F89" s="104"/>
      <c r="G89" s="104"/>
      <c r="H89" s="104"/>
      <c r="I89" s="104"/>
      <c r="J89" s="104"/>
      <c r="K89" s="104"/>
      <c r="L89" s="104"/>
      <c r="M89" s="104"/>
      <c r="N89" s="104"/>
      <c r="O89" s="104"/>
      <c r="P89" s="104"/>
      <c r="Q89" s="104"/>
      <c r="R89" s="104"/>
      <c r="S89" s="105"/>
    </row>
  </sheetData>
  <mergeCells count="3">
    <mergeCell ref="A1:S1"/>
    <mergeCell ref="A3:S3"/>
    <mergeCell ref="A2:S2"/>
  </mergeCells>
  <pageMargins left="0.7" right="0.7" top="0.75" bottom="0.75" header="0.3" footer="0.3"/>
  <pageSetup paperSize="9" scale="39" fitToHeight="0" orientation="portrait" verticalDpi="120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51"/>
  <sheetViews>
    <sheetView zoomScaleNormal="100" workbookViewId="0">
      <selection activeCell="K5" sqref="K5"/>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82" t="s">
        <v>25</v>
      </c>
      <c r="B1" s="183"/>
      <c r="C1" s="183"/>
      <c r="D1" s="183"/>
      <c r="E1" s="184"/>
      <c r="G1" s="175" t="s">
        <v>30</v>
      </c>
      <c r="H1" s="176"/>
      <c r="I1" s="176"/>
      <c r="J1" s="176"/>
      <c r="K1" s="177"/>
    </row>
    <row r="2" spans="1:11" ht="36.75" customHeight="1" thickBot="1" x14ac:dyDescent="0.3">
      <c r="A2" s="185" t="s">
        <v>26</v>
      </c>
      <c r="B2" s="186"/>
      <c r="C2" s="186"/>
      <c r="D2" s="186"/>
      <c r="E2" s="187"/>
      <c r="G2" s="92" t="s">
        <v>31</v>
      </c>
      <c r="H2" s="90" t="s">
        <v>32</v>
      </c>
      <c r="I2" s="90" t="s">
        <v>28</v>
      </c>
      <c r="J2" s="90" t="s">
        <v>333</v>
      </c>
      <c r="K2" s="91" t="s">
        <v>257</v>
      </c>
    </row>
    <row r="3" spans="1:11" ht="24.75" thickBot="1" x14ac:dyDescent="0.3">
      <c r="A3" s="188" t="s">
        <v>29</v>
      </c>
      <c r="B3" s="189"/>
      <c r="C3" s="93" t="s">
        <v>27</v>
      </c>
      <c r="D3" s="93" t="s">
        <v>28</v>
      </c>
      <c r="E3" s="94" t="s">
        <v>333</v>
      </c>
      <c r="G3" s="133" t="s">
        <v>316</v>
      </c>
      <c r="H3" s="88"/>
      <c r="I3" s="88"/>
      <c r="J3" s="144">
        <v>0</v>
      </c>
      <c r="K3" s="89" t="s">
        <v>367</v>
      </c>
    </row>
    <row r="4" spans="1:11" ht="36.75" thickBot="1" x14ac:dyDescent="0.3">
      <c r="A4" s="178" t="s">
        <v>323</v>
      </c>
      <c r="B4" s="179"/>
      <c r="C4" s="10" t="s">
        <v>324</v>
      </c>
      <c r="D4" s="131" t="s">
        <v>325</v>
      </c>
      <c r="E4" s="143" t="s">
        <v>330</v>
      </c>
      <c r="G4" s="82" t="s">
        <v>295</v>
      </c>
      <c r="H4" s="79" t="s">
        <v>322</v>
      </c>
      <c r="I4" s="79" t="s">
        <v>296</v>
      </c>
      <c r="J4" s="145" t="s">
        <v>335</v>
      </c>
      <c r="K4" s="135" t="s">
        <v>321</v>
      </c>
    </row>
    <row r="5" spans="1:11" ht="34.5" customHeight="1" thickBot="1" x14ac:dyDescent="0.3">
      <c r="A5" s="178" t="s">
        <v>326</v>
      </c>
      <c r="B5" s="179"/>
      <c r="C5" s="10" t="s">
        <v>324</v>
      </c>
      <c r="D5" s="131" t="s">
        <v>327</v>
      </c>
      <c r="E5" s="143" t="s">
        <v>330</v>
      </c>
      <c r="G5" s="82" t="s">
        <v>297</v>
      </c>
      <c r="H5" s="79"/>
      <c r="I5" s="79" t="s">
        <v>313</v>
      </c>
      <c r="J5" s="145" t="s">
        <v>329</v>
      </c>
      <c r="K5" s="81"/>
    </row>
    <row r="6" spans="1:11" ht="34.5" customHeight="1" thickBot="1" x14ac:dyDescent="0.3">
      <c r="A6" s="178" t="s">
        <v>288</v>
      </c>
      <c r="B6" s="179"/>
      <c r="C6" s="10" t="s">
        <v>289</v>
      </c>
      <c r="D6" s="131" t="s">
        <v>291</v>
      </c>
      <c r="E6" s="143" t="s">
        <v>334</v>
      </c>
      <c r="G6" s="82" t="s">
        <v>299</v>
      </c>
      <c r="H6" s="10" t="s">
        <v>311</v>
      </c>
      <c r="I6" s="79" t="s">
        <v>298</v>
      </c>
      <c r="J6" s="145" t="s">
        <v>334</v>
      </c>
      <c r="K6" s="81"/>
    </row>
    <row r="7" spans="1:11" ht="29.25" customHeight="1" thickBot="1" x14ac:dyDescent="0.3">
      <c r="A7" s="178" t="s">
        <v>290</v>
      </c>
      <c r="B7" s="179"/>
      <c r="C7" s="10" t="s">
        <v>281</v>
      </c>
      <c r="D7" s="131" t="s">
        <v>294</v>
      </c>
      <c r="E7" s="143" t="s">
        <v>329</v>
      </c>
      <c r="G7" s="136" t="s">
        <v>331</v>
      </c>
      <c r="H7" s="79" t="s">
        <v>368</v>
      </c>
      <c r="I7" s="137" t="s">
        <v>332</v>
      </c>
      <c r="J7" s="145" t="s">
        <v>334</v>
      </c>
      <c r="K7" s="81"/>
    </row>
    <row r="8" spans="1:11" ht="49.5" customHeight="1" thickBot="1" x14ac:dyDescent="0.3">
      <c r="A8" s="180" t="s">
        <v>314</v>
      </c>
      <c r="B8" s="181"/>
      <c r="C8" s="10" t="s">
        <v>312</v>
      </c>
      <c r="D8" s="131" t="s">
        <v>293</v>
      </c>
      <c r="E8" s="143" t="s">
        <v>328</v>
      </c>
      <c r="G8" s="83"/>
      <c r="H8" s="80"/>
      <c r="I8" s="80"/>
      <c r="J8" s="80"/>
      <c r="K8" s="81"/>
    </row>
    <row r="9" spans="1:11" ht="15.75" thickBot="1" x14ac:dyDescent="0.3">
      <c r="A9" s="178"/>
      <c r="B9" s="179"/>
      <c r="C9" s="132"/>
      <c r="D9" s="131"/>
      <c r="E9" s="143"/>
      <c r="G9" s="84"/>
      <c r="H9" s="80"/>
      <c r="I9" s="80"/>
      <c r="J9" s="80"/>
      <c r="K9" s="81"/>
    </row>
    <row r="10" spans="1:11" ht="15.75" thickBot="1" x14ac:dyDescent="0.3">
      <c r="A10" s="178"/>
      <c r="B10" s="179"/>
      <c r="C10" s="10"/>
      <c r="D10" s="10"/>
      <c r="E10" s="143"/>
      <c r="G10" s="85"/>
      <c r="H10" s="86"/>
      <c r="I10" s="86"/>
      <c r="J10" s="86"/>
      <c r="K10" s="87"/>
    </row>
    <row r="11" spans="1:11" x14ac:dyDescent="0.25">
      <c r="A11" s="11"/>
      <c r="B11" s="11"/>
      <c r="C11" s="11"/>
      <c r="D11" s="11"/>
      <c r="E11" s="11">
        <v>72</v>
      </c>
      <c r="G11" s="11"/>
      <c r="H11" s="11"/>
      <c r="I11" s="11"/>
      <c r="J11" s="11"/>
    </row>
    <row r="12" spans="1:11" x14ac:dyDescent="0.25">
      <c r="A12" s="11"/>
      <c r="B12" s="11"/>
      <c r="C12" s="11"/>
      <c r="D12" s="11"/>
      <c r="E12" s="11"/>
      <c r="G12" s="11"/>
      <c r="H12" s="11"/>
      <c r="I12" s="11"/>
      <c r="J12" s="11">
        <v>72</v>
      </c>
    </row>
    <row r="13" spans="1:11" x14ac:dyDescent="0.25">
      <c r="A13" s="11" t="s">
        <v>288</v>
      </c>
      <c r="B13" s="11"/>
      <c r="C13" s="11" t="s">
        <v>300</v>
      </c>
      <c r="D13" s="11"/>
      <c r="E13" s="11"/>
      <c r="G13" s="11"/>
      <c r="H13" s="11"/>
      <c r="I13" s="11"/>
      <c r="J13" s="11"/>
    </row>
    <row r="14" spans="1:11" x14ac:dyDescent="0.25">
      <c r="A14" s="11"/>
      <c r="B14" s="11"/>
      <c r="C14" s="11" t="s">
        <v>301</v>
      </c>
      <c r="D14" s="11"/>
      <c r="E14" s="11"/>
      <c r="G14" s="11"/>
      <c r="H14" s="11"/>
      <c r="I14" s="11"/>
      <c r="J14" s="11"/>
    </row>
    <row r="15" spans="1:11" x14ac:dyDescent="0.25">
      <c r="A15" s="11"/>
      <c r="B15" s="11"/>
      <c r="C15" s="11" t="s">
        <v>302</v>
      </c>
      <c r="D15" s="11"/>
      <c r="E15" s="11"/>
      <c r="G15" s="11"/>
      <c r="H15" s="11"/>
      <c r="I15" s="11"/>
      <c r="J15" s="11"/>
    </row>
    <row r="16" spans="1:11" x14ac:dyDescent="0.25">
      <c r="A16" s="11"/>
      <c r="B16" s="11"/>
      <c r="C16" s="11"/>
      <c r="D16" s="11"/>
      <c r="E16" s="11"/>
      <c r="G16" s="11"/>
      <c r="H16" s="11"/>
      <c r="I16" s="11"/>
      <c r="J16" s="11"/>
    </row>
    <row r="17" spans="1:10" x14ac:dyDescent="0.25">
      <c r="A17" s="11" t="s">
        <v>290</v>
      </c>
      <c r="B17" s="11"/>
      <c r="C17" s="11" t="s">
        <v>318</v>
      </c>
      <c r="D17" s="11"/>
      <c r="E17" s="11"/>
      <c r="G17" s="11"/>
      <c r="H17" s="11"/>
      <c r="I17" s="11"/>
      <c r="J17" s="11"/>
    </row>
    <row r="18" spans="1:10" x14ac:dyDescent="0.25">
      <c r="A18" s="11"/>
      <c r="B18" s="11"/>
      <c r="C18" s="11" t="s">
        <v>303</v>
      </c>
      <c r="D18" s="11"/>
      <c r="E18" s="11"/>
      <c r="G18" s="11"/>
      <c r="H18" s="11"/>
      <c r="I18" s="11"/>
      <c r="J18" s="11"/>
    </row>
    <row r="19" spans="1:10" x14ac:dyDescent="0.25">
      <c r="A19" s="11"/>
      <c r="B19" s="11"/>
      <c r="C19" s="11"/>
      <c r="D19" s="11"/>
      <c r="E19" s="11"/>
      <c r="G19" s="11"/>
      <c r="H19" s="11"/>
      <c r="I19" s="11"/>
      <c r="J19" s="11"/>
    </row>
    <row r="20" spans="1:10" x14ac:dyDescent="0.25">
      <c r="A20" s="11" t="s">
        <v>292</v>
      </c>
      <c r="B20" s="11"/>
      <c r="C20" s="11" t="s">
        <v>304</v>
      </c>
      <c r="D20" s="11"/>
      <c r="E20" s="11"/>
      <c r="G20" s="11"/>
      <c r="H20" s="11"/>
      <c r="I20" s="11"/>
      <c r="J20" s="11"/>
    </row>
    <row r="21" spans="1:10" x14ac:dyDescent="0.25">
      <c r="A21" s="11"/>
      <c r="B21" s="11"/>
      <c r="C21" s="11" t="s">
        <v>305</v>
      </c>
      <c r="D21" s="11"/>
      <c r="E21" s="11"/>
      <c r="G21" s="11"/>
      <c r="H21" s="11"/>
      <c r="I21" s="11"/>
      <c r="J21" s="11"/>
    </row>
    <row r="22" spans="1:10" ht="15.75" thickBot="1" x14ac:dyDescent="0.3">
      <c r="A22" s="11"/>
      <c r="B22" s="11"/>
      <c r="C22" s="11"/>
      <c r="D22" s="11"/>
      <c r="E22" s="11"/>
      <c r="G22" s="11"/>
      <c r="H22" s="11"/>
      <c r="I22" s="11"/>
      <c r="J22" s="11"/>
    </row>
    <row r="23" spans="1:10" ht="15.75" thickBot="1" x14ac:dyDescent="0.3">
      <c r="A23" s="173" t="s">
        <v>295</v>
      </c>
      <c r="B23" s="174"/>
      <c r="C23" s="11"/>
      <c r="D23" s="11"/>
      <c r="E23" s="11"/>
      <c r="G23" s="11"/>
      <c r="H23" s="11"/>
      <c r="I23" s="11"/>
      <c r="J23" s="11"/>
    </row>
    <row r="24" spans="1:10" x14ac:dyDescent="0.25">
      <c r="A24" s="11"/>
      <c r="B24" s="11"/>
      <c r="C24" s="11"/>
      <c r="D24" s="11"/>
      <c r="E24" s="11"/>
      <c r="G24" s="11"/>
      <c r="H24" s="11"/>
      <c r="I24" s="11"/>
      <c r="J24" s="11"/>
    </row>
    <row r="25" spans="1:10" x14ac:dyDescent="0.25">
      <c r="A25" s="11" t="s">
        <v>299</v>
      </c>
      <c r="B25" s="11"/>
      <c r="C25" s="11" t="s">
        <v>310</v>
      </c>
      <c r="E25" s="11" t="s">
        <v>306</v>
      </c>
      <c r="G25" s="11"/>
      <c r="H25" s="11"/>
      <c r="I25" s="11"/>
      <c r="J25" s="11"/>
    </row>
    <row r="26" spans="1:10" x14ac:dyDescent="0.25">
      <c r="A26" s="11"/>
      <c r="B26" s="11"/>
      <c r="C26" s="11" t="s">
        <v>307</v>
      </c>
      <c r="D26" s="11"/>
      <c r="E26" s="11"/>
      <c r="G26" s="11"/>
      <c r="H26" s="11"/>
      <c r="I26" s="11"/>
      <c r="J26" s="11"/>
    </row>
    <row r="27" spans="1:10" x14ac:dyDescent="0.25">
      <c r="A27" s="11"/>
      <c r="B27" s="11"/>
      <c r="C27" s="11" t="s">
        <v>309</v>
      </c>
      <c r="D27" s="11"/>
      <c r="E27" s="11"/>
      <c r="G27" s="11"/>
      <c r="H27" s="11"/>
      <c r="I27" s="11"/>
      <c r="J27" s="11"/>
    </row>
    <row r="28" spans="1:10" x14ac:dyDescent="0.25">
      <c r="A28" s="11"/>
      <c r="B28" s="11"/>
      <c r="C28" s="11" t="s">
        <v>308</v>
      </c>
      <c r="D28" s="11"/>
      <c r="E28" s="11"/>
      <c r="G28" s="11"/>
      <c r="H28" s="11"/>
      <c r="I28" s="11"/>
      <c r="J28" s="11"/>
    </row>
    <row r="29" spans="1:10" x14ac:dyDescent="0.25">
      <c r="A29" s="11"/>
      <c r="B29" s="11"/>
      <c r="C29" s="11"/>
      <c r="D29" s="11"/>
      <c r="E29" s="11"/>
      <c r="G29" s="11"/>
      <c r="H29" s="11"/>
      <c r="I29" s="11"/>
      <c r="J29" s="11"/>
    </row>
    <row r="30" spans="1:10" x14ac:dyDescent="0.25">
      <c r="A30" s="11" t="s">
        <v>315</v>
      </c>
      <c r="B30" s="11"/>
      <c r="C30" s="11" t="s">
        <v>317</v>
      </c>
      <c r="D30" s="11"/>
      <c r="E30" s="11"/>
      <c r="G30" s="11"/>
      <c r="H30" s="11"/>
      <c r="I30" s="11"/>
      <c r="J30" s="11"/>
    </row>
    <row r="31" spans="1:10" x14ac:dyDescent="0.25">
      <c r="A31" s="11"/>
      <c r="B31" s="11"/>
      <c r="C31" s="11"/>
      <c r="D31" s="11"/>
      <c r="E31" s="11"/>
      <c r="G31" s="11"/>
      <c r="H31" s="11"/>
      <c r="I31" s="11"/>
      <c r="J31" s="11"/>
    </row>
    <row r="32" spans="1:10" x14ac:dyDescent="0.25">
      <c r="A32" s="11" t="s">
        <v>297</v>
      </c>
      <c r="B32" s="11"/>
      <c r="C32" s="134" t="s">
        <v>319</v>
      </c>
      <c r="D32" s="11"/>
      <c r="E32" s="11"/>
      <c r="G32" s="11"/>
      <c r="H32" s="11"/>
      <c r="I32" s="11"/>
      <c r="J32" s="11"/>
    </row>
    <row r="33" spans="1:10" x14ac:dyDescent="0.25">
      <c r="A33" s="11"/>
      <c r="B33" s="11"/>
      <c r="C33" s="11" t="s">
        <v>320</v>
      </c>
      <c r="D33" s="11"/>
      <c r="E33" s="11"/>
      <c r="G33" s="11"/>
      <c r="H33" s="11"/>
      <c r="I33" s="11"/>
      <c r="J33" s="11"/>
    </row>
    <row r="34" spans="1:10" x14ac:dyDescent="0.25">
      <c r="A34" s="11"/>
      <c r="B34" s="11"/>
      <c r="C34" s="11"/>
      <c r="D34" s="11"/>
      <c r="E34" s="11"/>
      <c r="G34" s="11"/>
      <c r="H34" s="11"/>
      <c r="I34" s="11"/>
      <c r="J34" s="11"/>
    </row>
    <row r="35" spans="1:10" x14ac:dyDescent="0.25">
      <c r="A35" s="11"/>
      <c r="B35" s="11"/>
      <c r="C35" s="11"/>
      <c r="D35" s="11"/>
      <c r="E35" s="11"/>
      <c r="G35" s="11"/>
      <c r="H35" s="11"/>
      <c r="I35" s="11"/>
      <c r="J35" s="11"/>
    </row>
    <row r="36" spans="1:10" x14ac:dyDescent="0.25">
      <c r="A36" s="11"/>
      <c r="B36" s="11"/>
      <c r="C36" s="11"/>
      <c r="D36" s="11"/>
      <c r="E36" s="11"/>
      <c r="G36" s="11"/>
      <c r="H36" s="11"/>
      <c r="I36" s="11"/>
      <c r="J36" s="11"/>
    </row>
    <row r="37" spans="1:10" x14ac:dyDescent="0.25">
      <c r="A37" s="11"/>
      <c r="B37" s="11"/>
      <c r="C37" s="11"/>
      <c r="D37" s="11"/>
      <c r="E37" s="11"/>
      <c r="G37" s="11"/>
      <c r="H37" s="11"/>
      <c r="I37" s="11"/>
      <c r="J37" s="11"/>
    </row>
    <row r="38" spans="1:10" x14ac:dyDescent="0.25">
      <c r="A38" s="11"/>
      <c r="B38" s="11"/>
      <c r="C38" s="11"/>
      <c r="D38" s="11"/>
      <c r="E38" s="11"/>
      <c r="G38" s="11"/>
      <c r="H38" s="11"/>
      <c r="I38" s="11"/>
      <c r="J38" s="11"/>
    </row>
    <row r="39" spans="1:10" x14ac:dyDescent="0.25">
      <c r="A39" s="11"/>
      <c r="B39" s="11"/>
      <c r="C39" s="11"/>
      <c r="D39" s="11"/>
      <c r="E39" s="11"/>
      <c r="G39" s="11"/>
      <c r="H39" s="11"/>
      <c r="I39" s="11"/>
      <c r="J39" s="11"/>
    </row>
    <row r="40" spans="1:10" x14ac:dyDescent="0.25">
      <c r="A40" s="11"/>
      <c r="B40" s="11"/>
      <c r="C40" s="11"/>
      <c r="D40" s="11"/>
      <c r="E40" s="11"/>
      <c r="G40" s="11"/>
      <c r="H40" s="11"/>
      <c r="I40" s="11"/>
      <c r="J40" s="11"/>
    </row>
    <row r="41" spans="1:10" x14ac:dyDescent="0.25">
      <c r="A41" s="11"/>
      <c r="B41" s="11"/>
      <c r="C41" s="11"/>
      <c r="D41" s="11"/>
      <c r="E41" s="11"/>
      <c r="G41" s="11"/>
      <c r="H41" s="11"/>
      <c r="I41" s="11"/>
      <c r="J41" s="11"/>
    </row>
    <row r="42" spans="1:10" x14ac:dyDescent="0.25">
      <c r="G42" s="11"/>
      <c r="H42" s="11"/>
      <c r="I42" s="11"/>
      <c r="J42" s="11"/>
    </row>
    <row r="43" spans="1:10" x14ac:dyDescent="0.25">
      <c r="G43" s="11"/>
      <c r="H43" s="11"/>
      <c r="I43" s="11"/>
      <c r="J43" s="11"/>
    </row>
    <row r="44" spans="1:10" x14ac:dyDescent="0.25">
      <c r="G44" s="11"/>
      <c r="H44" s="11"/>
      <c r="I44" s="11"/>
      <c r="J44" s="11"/>
    </row>
    <row r="45" spans="1:10" x14ac:dyDescent="0.25">
      <c r="G45" s="11"/>
      <c r="H45" s="11"/>
      <c r="I45" s="11"/>
      <c r="J45" s="11"/>
    </row>
    <row r="46" spans="1:10" x14ac:dyDescent="0.25">
      <c r="G46" s="11"/>
      <c r="H46" s="11"/>
      <c r="I46" s="11"/>
      <c r="J46" s="11"/>
    </row>
    <row r="47" spans="1:10" x14ac:dyDescent="0.25">
      <c r="G47" s="11"/>
      <c r="H47" s="11"/>
      <c r="I47" s="11"/>
      <c r="J47" s="11"/>
    </row>
    <row r="48" spans="1:10" x14ac:dyDescent="0.25">
      <c r="G48" s="11"/>
      <c r="H48" s="11"/>
      <c r="I48" s="11"/>
      <c r="J48" s="11"/>
    </row>
    <row r="49" spans="7:10" x14ac:dyDescent="0.25">
      <c r="G49" s="11"/>
      <c r="H49" s="11"/>
      <c r="I49" s="11"/>
      <c r="J49" s="11"/>
    </row>
    <row r="50" spans="7:10" x14ac:dyDescent="0.25">
      <c r="G50" s="11"/>
      <c r="H50" s="11"/>
      <c r="I50" s="11"/>
      <c r="J50" s="11"/>
    </row>
    <row r="51" spans="7:10" x14ac:dyDescent="0.25">
      <c r="G51" s="11"/>
      <c r="H51" s="11"/>
      <c r="I51" s="11"/>
      <c r="J51" s="11"/>
    </row>
  </sheetData>
  <mergeCells count="12">
    <mergeCell ref="A23:B23"/>
    <mergeCell ref="G1:K1"/>
    <mergeCell ref="A5:B5"/>
    <mergeCell ref="A6:B6"/>
    <mergeCell ref="A7:B7"/>
    <mergeCell ref="A8:B8"/>
    <mergeCell ref="A9:B9"/>
    <mergeCell ref="A10:B10"/>
    <mergeCell ref="A1:E1"/>
    <mergeCell ref="A2:E2"/>
    <mergeCell ref="A3:B3"/>
    <mergeCell ref="A4:B4"/>
  </mergeCells>
  <hyperlinks>
    <hyperlink ref="D6" r:id="rId1" xr:uid="{00000000-0004-0000-0400-000000000000}"/>
    <hyperlink ref="D4" r:id="rId2" xr:uid="{00000000-0004-0000-0400-000001000000}"/>
    <hyperlink ref="D5" r:id="rId3" xr:uid="{00000000-0004-0000-0400-000002000000}"/>
    <hyperlink ref="I7" r:id="rId4" xr:uid="{00000000-0004-0000-0400-000003000000}"/>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M18"/>
  <sheetViews>
    <sheetView topLeftCell="A4" zoomScaleNormal="100" workbookViewId="0">
      <selection activeCell="D2" sqref="D2:M5"/>
    </sheetView>
  </sheetViews>
  <sheetFormatPr baseColWidth="10" defaultRowHeight="15" x14ac:dyDescent="0.25"/>
  <cols>
    <col min="1" max="1" width="74.140625" bestFit="1" customWidth="1"/>
    <col min="3" max="3" width="21.28515625" bestFit="1" customWidth="1"/>
  </cols>
  <sheetData>
    <row r="1" spans="1:13" ht="16.5" customHeight="1" x14ac:dyDescent="0.25">
      <c r="A1" s="207" t="s">
        <v>33</v>
      </c>
      <c r="B1" s="208"/>
      <c r="C1" s="208"/>
      <c r="D1" s="208"/>
      <c r="E1" s="208"/>
      <c r="F1" s="208"/>
      <c r="G1" s="208"/>
      <c r="H1" s="208"/>
      <c r="I1" s="208"/>
      <c r="J1" s="208"/>
      <c r="K1" s="208"/>
      <c r="L1" s="208"/>
      <c r="M1" s="209"/>
    </row>
    <row r="2" spans="1:13" s="12" customFormat="1" ht="20.25" customHeight="1" x14ac:dyDescent="0.25">
      <c r="A2" s="13" t="s">
        <v>238</v>
      </c>
      <c r="B2" s="210">
        <v>44362</v>
      </c>
      <c r="C2" s="211"/>
      <c r="D2" s="190"/>
      <c r="E2" s="191"/>
      <c r="F2" s="191"/>
      <c r="G2" s="191"/>
      <c r="H2" s="191"/>
      <c r="I2" s="191"/>
      <c r="J2" s="191"/>
      <c r="K2" s="191"/>
      <c r="L2" s="191"/>
      <c r="M2" s="192"/>
    </row>
    <row r="3" spans="1:13" s="12" customFormat="1" ht="20.25" customHeight="1" x14ac:dyDescent="0.25">
      <c r="A3" s="13" t="s">
        <v>34</v>
      </c>
      <c r="B3" s="210">
        <v>44454</v>
      </c>
      <c r="C3" s="211"/>
      <c r="D3" s="214"/>
      <c r="E3" s="215"/>
      <c r="F3" s="215"/>
      <c r="G3" s="215"/>
      <c r="H3" s="215"/>
      <c r="I3" s="215"/>
      <c r="J3" s="215"/>
      <c r="K3" s="215"/>
      <c r="L3" s="215"/>
      <c r="M3" s="216"/>
    </row>
    <row r="4" spans="1:13" s="12" customFormat="1" ht="20.25" customHeight="1" x14ac:dyDescent="0.25">
      <c r="A4" s="13" t="s">
        <v>35</v>
      </c>
      <c r="B4" s="210">
        <v>44389</v>
      </c>
      <c r="C4" s="211"/>
      <c r="D4" s="214"/>
      <c r="E4" s="215"/>
      <c r="F4" s="215"/>
      <c r="G4" s="215"/>
      <c r="H4" s="215"/>
      <c r="I4" s="215"/>
      <c r="J4" s="215"/>
      <c r="K4" s="215"/>
      <c r="L4" s="215"/>
      <c r="M4" s="216"/>
    </row>
    <row r="5" spans="1:13" s="12" customFormat="1" ht="20.25" customHeight="1" thickBot="1" x14ac:dyDescent="0.3">
      <c r="A5" s="14" t="s">
        <v>36</v>
      </c>
      <c r="B5" s="212" t="s">
        <v>269</v>
      </c>
      <c r="C5" s="213"/>
      <c r="D5" s="217"/>
      <c r="E5" s="218"/>
      <c r="F5" s="218"/>
      <c r="G5" s="218"/>
      <c r="H5" s="218"/>
      <c r="I5" s="218"/>
      <c r="J5" s="218"/>
      <c r="K5" s="218"/>
      <c r="L5" s="218"/>
      <c r="M5" s="219"/>
    </row>
    <row r="6" spans="1:13" ht="15.75" customHeight="1" x14ac:dyDescent="0.25">
      <c r="A6" s="207" t="s">
        <v>37</v>
      </c>
      <c r="B6" s="208"/>
      <c r="C6" s="208" t="s">
        <v>51</v>
      </c>
      <c r="D6" s="208"/>
      <c r="E6" s="208"/>
      <c r="F6" s="208"/>
      <c r="G6" s="208"/>
      <c r="H6" s="208"/>
      <c r="I6" s="208"/>
      <c r="J6" s="208"/>
      <c r="K6" s="208"/>
      <c r="L6" s="208"/>
      <c r="M6" s="209"/>
    </row>
    <row r="7" spans="1:13" ht="31.5" customHeight="1" x14ac:dyDescent="0.25">
      <c r="A7" s="15" t="s">
        <v>38</v>
      </c>
      <c r="B7" s="18" t="s">
        <v>7</v>
      </c>
      <c r="C7" s="17" t="s">
        <v>40</v>
      </c>
      <c r="D7" s="220" t="s">
        <v>266</v>
      </c>
      <c r="E7" s="221"/>
      <c r="F7" s="221"/>
      <c r="G7" s="221"/>
      <c r="H7" s="221"/>
      <c r="I7" s="221"/>
      <c r="J7" s="221"/>
      <c r="K7" s="221"/>
      <c r="L7" s="221"/>
      <c r="M7" s="222"/>
    </row>
    <row r="8" spans="1:13" ht="31.5" customHeight="1" x14ac:dyDescent="0.25">
      <c r="A8" s="15" t="s">
        <v>39</v>
      </c>
      <c r="B8" s="18" t="s">
        <v>7</v>
      </c>
      <c r="C8" s="17" t="s">
        <v>40</v>
      </c>
      <c r="D8" s="220" t="s">
        <v>266</v>
      </c>
      <c r="E8" s="221"/>
      <c r="F8" s="221"/>
      <c r="G8" s="221"/>
      <c r="H8" s="221"/>
      <c r="I8" s="221"/>
      <c r="J8" s="221"/>
      <c r="K8" s="221"/>
      <c r="L8" s="221"/>
      <c r="M8" s="222"/>
    </row>
    <row r="9" spans="1:13" ht="31.5" customHeight="1" x14ac:dyDescent="0.25">
      <c r="A9" s="15" t="s">
        <v>41</v>
      </c>
      <c r="B9" s="18" t="s">
        <v>7</v>
      </c>
      <c r="C9" s="204" t="s">
        <v>54</v>
      </c>
      <c r="D9" s="205"/>
      <c r="E9" s="205"/>
      <c r="F9" s="205"/>
      <c r="G9" s="205"/>
      <c r="H9" s="205"/>
      <c r="I9" s="205"/>
      <c r="J9" s="205"/>
      <c r="K9" s="205"/>
      <c r="L9" s="205"/>
      <c r="M9" s="206"/>
    </row>
    <row r="10" spans="1:13" ht="31.5" customHeight="1" x14ac:dyDescent="0.25">
      <c r="A10" s="15" t="s">
        <v>42</v>
      </c>
      <c r="B10" s="18" t="s">
        <v>7</v>
      </c>
      <c r="C10" s="201" t="s">
        <v>55</v>
      </c>
      <c r="D10" s="202"/>
      <c r="E10" s="202"/>
      <c r="F10" s="202"/>
      <c r="G10" s="202"/>
      <c r="H10" s="202"/>
      <c r="I10" s="202"/>
      <c r="J10" s="202"/>
      <c r="K10" s="202"/>
      <c r="L10" s="202"/>
      <c r="M10" s="203"/>
    </row>
    <row r="11" spans="1:13" ht="31.5" customHeight="1" x14ac:dyDescent="0.25">
      <c r="A11" s="15" t="s">
        <v>43</v>
      </c>
      <c r="B11" s="18" t="s">
        <v>7</v>
      </c>
      <c r="C11" s="19" t="s">
        <v>53</v>
      </c>
      <c r="D11" s="198" t="s">
        <v>56</v>
      </c>
      <c r="E11" s="199"/>
      <c r="F11" s="199"/>
      <c r="G11" s="199"/>
      <c r="H11" s="199"/>
      <c r="I11" s="199"/>
      <c r="J11" s="199"/>
      <c r="K11" s="199"/>
      <c r="L11" s="199"/>
      <c r="M11" s="200"/>
    </row>
    <row r="12" spans="1:13" ht="31.5" customHeight="1" x14ac:dyDescent="0.25">
      <c r="A12" s="15" t="s">
        <v>44</v>
      </c>
      <c r="B12" s="18" t="s">
        <v>7</v>
      </c>
      <c r="C12" s="19" t="s">
        <v>53</v>
      </c>
      <c r="D12" s="196" t="s">
        <v>57</v>
      </c>
      <c r="E12" s="197"/>
      <c r="F12" s="20" t="s">
        <v>267</v>
      </c>
      <c r="G12" s="190"/>
      <c r="H12" s="191"/>
      <c r="I12" s="191"/>
      <c r="J12" s="191"/>
      <c r="K12" s="191"/>
      <c r="L12" s="191"/>
      <c r="M12" s="192"/>
    </row>
    <row r="13" spans="1:13" ht="31.5" customHeight="1" x14ac:dyDescent="0.25">
      <c r="A13" s="15" t="s">
        <v>45</v>
      </c>
      <c r="B13" s="18" t="s">
        <v>7</v>
      </c>
      <c r="C13" s="19" t="s">
        <v>53</v>
      </c>
      <c r="D13" s="196" t="s">
        <v>58</v>
      </c>
      <c r="E13" s="197"/>
      <c r="F13" s="20"/>
      <c r="G13" s="193"/>
      <c r="H13" s="194"/>
      <c r="I13" s="194"/>
      <c r="J13" s="194"/>
      <c r="K13" s="194"/>
      <c r="L13" s="194"/>
      <c r="M13" s="195"/>
    </row>
    <row r="14" spans="1:13" ht="31.5" customHeight="1" x14ac:dyDescent="0.25">
      <c r="A14" s="15" t="s">
        <v>46</v>
      </c>
      <c r="B14" s="18" t="s">
        <v>7</v>
      </c>
      <c r="C14" s="19" t="s">
        <v>53</v>
      </c>
      <c r="D14" s="198" t="s">
        <v>59</v>
      </c>
      <c r="E14" s="199"/>
      <c r="F14" s="199"/>
      <c r="G14" s="199"/>
      <c r="H14" s="199"/>
      <c r="I14" s="199"/>
      <c r="J14" s="199"/>
      <c r="K14" s="199"/>
      <c r="L14" s="199"/>
      <c r="M14" s="200"/>
    </row>
    <row r="15" spans="1:13" ht="31.5" customHeight="1" x14ac:dyDescent="0.25">
      <c r="A15" s="15" t="s">
        <v>47</v>
      </c>
      <c r="B15" s="18" t="s">
        <v>7</v>
      </c>
      <c r="C15" s="19" t="s">
        <v>53</v>
      </c>
      <c r="D15" s="198" t="s">
        <v>60</v>
      </c>
      <c r="E15" s="199"/>
      <c r="F15" s="199"/>
      <c r="G15" s="199"/>
      <c r="H15" s="199"/>
      <c r="I15" s="199"/>
      <c r="J15" s="199"/>
      <c r="K15" s="199"/>
      <c r="L15" s="199"/>
      <c r="M15" s="200"/>
    </row>
    <row r="16" spans="1:13" ht="31.5" customHeight="1" x14ac:dyDescent="0.25">
      <c r="A16" s="15" t="s">
        <v>48</v>
      </c>
      <c r="B16" s="18" t="s">
        <v>7</v>
      </c>
      <c r="C16" s="19" t="s">
        <v>53</v>
      </c>
      <c r="D16" s="17" t="s">
        <v>61</v>
      </c>
      <c r="E16" s="17"/>
      <c r="F16" s="223" t="s">
        <v>268</v>
      </c>
      <c r="G16" s="224"/>
      <c r="H16" s="224"/>
      <c r="I16" s="224"/>
      <c r="J16" s="224"/>
      <c r="K16" s="224"/>
      <c r="L16" s="224"/>
      <c r="M16" s="225"/>
    </row>
    <row r="17" spans="1:13" ht="31.5" customHeight="1" x14ac:dyDescent="0.25">
      <c r="A17" s="15" t="s">
        <v>49</v>
      </c>
      <c r="B17" s="18" t="s">
        <v>7</v>
      </c>
      <c r="C17" s="19" t="s">
        <v>53</v>
      </c>
      <c r="D17" s="17" t="s">
        <v>61</v>
      </c>
      <c r="E17" s="17"/>
      <c r="F17" s="220"/>
      <c r="G17" s="221"/>
      <c r="H17" s="221"/>
      <c r="I17" s="221"/>
      <c r="J17" s="221"/>
      <c r="K17" s="221"/>
      <c r="L17" s="221"/>
      <c r="M17" s="222"/>
    </row>
    <row r="18" spans="1:13" ht="48.75" customHeight="1" thickBot="1" x14ac:dyDescent="0.3">
      <c r="A18" s="16" t="s">
        <v>50</v>
      </c>
      <c r="B18" s="117" t="s">
        <v>8</v>
      </c>
      <c r="C18" s="204" t="s">
        <v>62</v>
      </c>
      <c r="D18" s="205"/>
      <c r="E18" s="205"/>
      <c r="F18" s="205"/>
      <c r="G18" s="205"/>
      <c r="H18" s="205"/>
      <c r="I18" s="205"/>
      <c r="J18" s="205"/>
      <c r="K18" s="205"/>
      <c r="L18" s="205"/>
      <c r="M18" s="20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8">
      <formula>$B$7&lt;&gt;"Oui"</formula>
    </cfRule>
  </conditionalFormatting>
  <conditionalFormatting sqref="D7">
    <cfRule type="expression" dxfId="13" priority="12">
      <formula>$B$7&lt;&gt;"Oui"</formula>
    </cfRule>
  </conditionalFormatting>
  <conditionalFormatting sqref="C8">
    <cfRule type="expression" dxfId="12" priority="10">
      <formula>$B8&lt;&gt;"Oui"</formula>
    </cfRule>
  </conditionalFormatting>
  <conditionalFormatting sqref="C9">
    <cfRule type="expression" dxfId="11" priority="8">
      <formula>$B9&lt;&gt;"Oui"</formula>
    </cfRule>
  </conditionalFormatting>
  <conditionalFormatting sqref="C10">
    <cfRule type="expression" dxfId="10" priority="7">
      <formula>$B10&lt;&gt;"Oui"</formula>
    </cfRule>
  </conditionalFormatting>
  <conditionalFormatting sqref="C11:D11">
    <cfRule type="expression" dxfId="9" priority="6">
      <formula>$B11&lt;&gt;"Oui"</formula>
    </cfRule>
  </conditionalFormatting>
  <conditionalFormatting sqref="C12:D13">
    <cfRule type="expression" dxfId="8" priority="5">
      <formula>$B12&lt;&gt;"Oui"</formula>
    </cfRule>
  </conditionalFormatting>
  <conditionalFormatting sqref="F12:F13">
    <cfRule type="expression" dxfId="7" priority="4">
      <formula>$B12&lt;&gt;"Oui"</formula>
    </cfRule>
  </conditionalFormatting>
  <conditionalFormatting sqref="C14:D15 C16:F17">
    <cfRule type="expression" dxfId="6" priority="3">
      <formula>$B14&lt;&gt;"Oui"</formula>
    </cfRule>
  </conditionalFormatting>
  <conditionalFormatting sqref="C18">
    <cfRule type="expression" dxfId="5" priority="2">
      <formula>$B18&lt;&gt;"Oui"</formula>
    </cfRule>
  </conditionalFormatting>
  <conditionalFormatting sqref="D8">
    <cfRule type="expression" dxfId="4" priority="1">
      <formula>$B$7&lt;&gt;"Oui"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K44"/>
  <sheetViews>
    <sheetView zoomScaleNormal="100" workbookViewId="0">
      <selection activeCell="I45" sqref="I45"/>
    </sheetView>
  </sheetViews>
  <sheetFormatPr baseColWidth="10" defaultRowHeight="15" x14ac:dyDescent="0.25"/>
  <cols>
    <col min="1" max="1" width="40.7109375" bestFit="1" customWidth="1"/>
    <col min="2" max="2" width="30.7109375" customWidth="1"/>
    <col min="3" max="3" width="18.28515625" bestFit="1" customWidth="1"/>
    <col min="4" max="4" width="23.28515625" bestFit="1" customWidth="1"/>
  </cols>
  <sheetData>
    <row r="1" spans="1:11" ht="16.5" thickBot="1" x14ac:dyDescent="0.3">
      <c r="A1" s="151" t="s">
        <v>91</v>
      </c>
      <c r="B1" s="267"/>
      <c r="C1" s="267"/>
      <c r="D1" s="267"/>
      <c r="E1" s="267"/>
      <c r="F1" s="267"/>
      <c r="G1" s="267"/>
      <c r="H1" s="267"/>
      <c r="I1" s="267"/>
      <c r="J1" s="267"/>
      <c r="K1" s="268"/>
    </row>
    <row r="2" spans="1:11" ht="15.75" x14ac:dyDescent="0.25">
      <c r="A2" s="9" t="s">
        <v>88</v>
      </c>
      <c r="B2" s="43"/>
      <c r="C2" s="253" t="s">
        <v>147</v>
      </c>
      <c r="D2" s="254"/>
      <c r="E2" s="254"/>
      <c r="F2" s="254"/>
      <c r="G2" s="254"/>
      <c r="H2" s="254"/>
      <c r="I2" s="254"/>
      <c r="J2" s="254"/>
      <c r="K2" s="255"/>
    </row>
    <row r="3" spans="1:11" ht="15.75" x14ac:dyDescent="0.25">
      <c r="A3" s="4" t="s">
        <v>11</v>
      </c>
      <c r="B3" s="3" t="str">
        <f>'2. IDENTIFICATION FORMATION'!B4</f>
        <v>EUR CREATES</v>
      </c>
      <c r="C3" s="253"/>
      <c r="D3" s="254"/>
      <c r="E3" s="254"/>
      <c r="F3" s="254"/>
      <c r="G3" s="254"/>
      <c r="H3" s="254"/>
      <c r="I3" s="254"/>
      <c r="J3" s="254"/>
      <c r="K3" s="255"/>
    </row>
    <row r="4" spans="1:11" ht="15.75" x14ac:dyDescent="0.25">
      <c r="A4" s="4" t="s">
        <v>12</v>
      </c>
      <c r="B4" s="3" t="str">
        <f>'2. IDENTIFICATION FORMATION'!B5</f>
        <v>LLAC</v>
      </c>
      <c r="C4" s="253"/>
      <c r="D4" s="254"/>
      <c r="E4" s="254"/>
      <c r="F4" s="254"/>
      <c r="G4" s="254"/>
      <c r="H4" s="254"/>
      <c r="I4" s="254"/>
      <c r="J4" s="254"/>
      <c r="K4" s="255"/>
    </row>
    <row r="5" spans="1:11" ht="16.5" thickBot="1" x14ac:dyDescent="0.3">
      <c r="A5" s="41" t="s">
        <v>89</v>
      </c>
      <c r="B5" s="8" t="str">
        <f>'2. IDENTIFICATION FORMATION'!B9</f>
        <v>Bac+2</v>
      </c>
      <c r="C5" s="256"/>
      <c r="D5" s="257"/>
      <c r="E5" s="257"/>
      <c r="F5" s="257"/>
      <c r="G5" s="257"/>
      <c r="H5" s="257"/>
      <c r="I5" s="257"/>
      <c r="J5" s="257"/>
      <c r="K5" s="258"/>
    </row>
    <row r="6" spans="1:11" ht="16.5" thickBot="1" x14ac:dyDescent="0.3">
      <c r="A6" s="151" t="s">
        <v>97</v>
      </c>
      <c r="B6" s="267"/>
      <c r="C6" s="267"/>
      <c r="D6" s="267"/>
      <c r="E6" s="267"/>
      <c r="F6" s="267"/>
      <c r="G6" s="267"/>
      <c r="H6" s="267"/>
      <c r="I6" s="267"/>
      <c r="J6" s="267"/>
      <c r="K6" s="268"/>
    </row>
    <row r="7" spans="1:11" ht="15.75" x14ac:dyDescent="0.25">
      <c r="A7" s="44" t="s">
        <v>93</v>
      </c>
      <c r="B7" s="45">
        <v>57</v>
      </c>
      <c r="C7" s="269" t="s">
        <v>92</v>
      </c>
      <c r="D7" s="269"/>
      <c r="E7" s="269"/>
      <c r="F7" s="269"/>
      <c r="G7" s="269"/>
      <c r="H7" s="269"/>
      <c r="I7" s="269"/>
      <c r="J7" s="269"/>
      <c r="K7" s="270"/>
    </row>
    <row r="8" spans="1:11" ht="15.75" x14ac:dyDescent="0.25">
      <c r="A8" s="37" t="s">
        <v>99</v>
      </c>
      <c r="B8" s="60">
        <v>600</v>
      </c>
      <c r="C8" s="264" t="s">
        <v>94</v>
      </c>
      <c r="D8" s="264"/>
      <c r="E8" s="264"/>
      <c r="F8" s="264"/>
      <c r="G8" s="265" t="s">
        <v>286</v>
      </c>
      <c r="H8" s="265"/>
      <c r="I8" s="265"/>
      <c r="J8" s="265"/>
      <c r="K8" s="266"/>
    </row>
    <row r="9" spans="1:11" ht="15.75" x14ac:dyDescent="0.25">
      <c r="A9" s="37" t="s">
        <v>100</v>
      </c>
      <c r="B9" s="60">
        <v>200</v>
      </c>
      <c r="C9" s="264" t="s">
        <v>94</v>
      </c>
      <c r="D9" s="264"/>
      <c r="E9" s="264"/>
      <c r="F9" s="264"/>
      <c r="G9" s="265" t="s">
        <v>287</v>
      </c>
      <c r="H9" s="265"/>
      <c r="I9" s="265"/>
      <c r="J9" s="265"/>
      <c r="K9" s="266"/>
    </row>
    <row r="10" spans="1:11" ht="15.75" x14ac:dyDescent="0.25">
      <c r="A10" s="37" t="s">
        <v>101</v>
      </c>
      <c r="B10" s="60"/>
      <c r="C10" s="264" t="s">
        <v>94</v>
      </c>
      <c r="D10" s="264"/>
      <c r="E10" s="264"/>
      <c r="F10" s="264"/>
      <c r="G10" s="265"/>
      <c r="H10" s="265"/>
      <c r="I10" s="265"/>
      <c r="J10" s="265"/>
      <c r="K10" s="266"/>
    </row>
    <row r="11" spans="1:11" ht="15.75" x14ac:dyDescent="0.25">
      <c r="A11" s="37" t="s">
        <v>102</v>
      </c>
      <c r="B11" s="60"/>
      <c r="C11" s="264" t="s">
        <v>94</v>
      </c>
      <c r="D11" s="264"/>
      <c r="E11" s="264"/>
      <c r="F11" s="264"/>
      <c r="G11" s="265"/>
      <c r="H11" s="265"/>
      <c r="I11" s="265"/>
      <c r="J11" s="265"/>
      <c r="K11" s="266"/>
    </row>
    <row r="12" spans="1:11" ht="15.75" x14ac:dyDescent="0.25">
      <c r="A12" s="37" t="s">
        <v>95</v>
      </c>
      <c r="B12" s="60"/>
      <c r="C12" s="244"/>
      <c r="D12" s="244"/>
      <c r="E12" s="244"/>
      <c r="F12" s="244"/>
      <c r="G12" s="244"/>
      <c r="H12" s="244"/>
      <c r="I12" s="244"/>
      <c r="J12" s="244"/>
      <c r="K12" s="245"/>
    </row>
    <row r="13" spans="1:11" ht="16.5" thickBot="1" x14ac:dyDescent="0.3">
      <c r="A13" s="42" t="s">
        <v>96</v>
      </c>
      <c r="B13" s="61">
        <v>600</v>
      </c>
      <c r="C13" s="246"/>
      <c r="D13" s="246"/>
      <c r="E13" s="246"/>
      <c r="F13" s="246"/>
      <c r="G13" s="246"/>
      <c r="H13" s="246"/>
      <c r="I13" s="246"/>
      <c r="J13" s="246"/>
      <c r="K13" s="247"/>
    </row>
    <row r="14" spans="1:11" ht="16.5" thickBot="1" x14ac:dyDescent="0.3">
      <c r="A14" s="151" t="s">
        <v>98</v>
      </c>
      <c r="B14" s="267"/>
      <c r="C14" s="267"/>
      <c r="D14" s="267"/>
      <c r="E14" s="267"/>
      <c r="F14" s="267"/>
      <c r="G14" s="267"/>
      <c r="H14" s="267"/>
      <c r="I14" s="267"/>
      <c r="J14" s="267"/>
      <c r="K14" s="268"/>
    </row>
    <row r="15" spans="1:11" ht="15.75" x14ac:dyDescent="0.25">
      <c r="A15" s="49"/>
      <c r="B15" s="50" t="s">
        <v>146</v>
      </c>
      <c r="C15" s="51" t="s">
        <v>110</v>
      </c>
      <c r="D15" s="49" t="s">
        <v>111</v>
      </c>
      <c r="E15" s="232"/>
      <c r="F15" s="233"/>
      <c r="G15" s="233"/>
      <c r="H15" s="233"/>
      <c r="I15" s="233"/>
      <c r="J15" s="233"/>
      <c r="K15" s="234"/>
    </row>
    <row r="16" spans="1:11" ht="15.75" x14ac:dyDescent="0.25">
      <c r="A16" s="37" t="s">
        <v>103</v>
      </c>
      <c r="B16" s="62">
        <v>4</v>
      </c>
      <c r="C16" s="52">
        <f>B16*B8</f>
        <v>2400</v>
      </c>
      <c r="D16" s="5" t="s">
        <v>112</v>
      </c>
      <c r="E16" s="63"/>
      <c r="F16" s="259" t="s">
        <v>113</v>
      </c>
      <c r="G16" s="260"/>
      <c r="H16" s="226"/>
      <c r="I16" s="227"/>
      <c r="J16" s="227"/>
      <c r="K16" s="228"/>
    </row>
    <row r="17" spans="1:11" ht="15.75" x14ac:dyDescent="0.25">
      <c r="A17" s="37" t="s">
        <v>104</v>
      </c>
      <c r="B17" s="62">
        <v>11</v>
      </c>
      <c r="C17" s="52">
        <f t="shared" ref="C17:C19" si="0">B17*B9</f>
        <v>2200</v>
      </c>
      <c r="D17" s="5" t="s">
        <v>114</v>
      </c>
      <c r="E17" s="63"/>
      <c r="F17" s="259" t="s">
        <v>115</v>
      </c>
      <c r="G17" s="260"/>
      <c r="H17" s="226"/>
      <c r="I17" s="227"/>
      <c r="J17" s="227"/>
      <c r="K17" s="228"/>
    </row>
    <row r="18" spans="1:11" ht="15.75" x14ac:dyDescent="0.25">
      <c r="A18" s="37" t="s">
        <v>105</v>
      </c>
      <c r="B18" s="62"/>
      <c r="C18" s="52">
        <f t="shared" si="0"/>
        <v>0</v>
      </c>
      <c r="D18" s="5" t="s">
        <v>116</v>
      </c>
      <c r="E18" s="63"/>
      <c r="F18" s="261"/>
      <c r="G18" s="262"/>
      <c r="H18" s="262"/>
      <c r="I18" s="262"/>
      <c r="J18" s="262"/>
      <c r="K18" s="263"/>
    </row>
    <row r="19" spans="1:11" ht="15.75" x14ac:dyDescent="0.25">
      <c r="A19" s="37" t="s">
        <v>106</v>
      </c>
      <c r="B19" s="62"/>
      <c r="C19" s="52">
        <f t="shared" si="0"/>
        <v>0</v>
      </c>
      <c r="D19" s="5" t="s">
        <v>117</v>
      </c>
      <c r="E19" s="63"/>
      <c r="F19" s="259" t="s">
        <v>113</v>
      </c>
      <c r="G19" s="260"/>
      <c r="H19" s="226"/>
      <c r="I19" s="227"/>
      <c r="J19" s="227"/>
      <c r="K19" s="228"/>
    </row>
    <row r="20" spans="1:11" ht="15.75" x14ac:dyDescent="0.25">
      <c r="A20" s="37" t="s">
        <v>107</v>
      </c>
      <c r="B20" s="62"/>
      <c r="C20" s="52"/>
      <c r="D20" s="64"/>
      <c r="E20" s="63"/>
      <c r="F20" s="226"/>
      <c r="G20" s="227"/>
      <c r="H20" s="227"/>
      <c r="I20" s="227"/>
      <c r="J20" s="227"/>
      <c r="K20" s="228"/>
    </row>
    <row r="21" spans="1:11" ht="15.75" x14ac:dyDescent="0.25">
      <c r="A21" s="37" t="s">
        <v>108</v>
      </c>
      <c r="B21" s="62"/>
      <c r="C21" s="52"/>
      <c r="D21" s="64"/>
      <c r="E21" s="63"/>
      <c r="F21" s="226"/>
      <c r="G21" s="227"/>
      <c r="H21" s="227"/>
      <c r="I21" s="227"/>
      <c r="J21" s="227"/>
      <c r="K21" s="228"/>
    </row>
    <row r="22" spans="1:11" ht="16.5" thickBot="1" x14ac:dyDescent="0.3">
      <c r="A22" s="53" t="s">
        <v>109</v>
      </c>
      <c r="B22" s="55"/>
      <c r="C22" s="57">
        <f>SUM(C16:C21)</f>
        <v>4600</v>
      </c>
      <c r="D22" s="54" t="s">
        <v>118</v>
      </c>
      <c r="E22" s="56">
        <f>SUM(E16:E21)</f>
        <v>0</v>
      </c>
      <c r="F22" s="229"/>
      <c r="G22" s="230"/>
      <c r="H22" s="230"/>
      <c r="I22" s="230"/>
      <c r="J22" s="230"/>
      <c r="K22" s="231"/>
    </row>
    <row r="23" spans="1:11" ht="15.75" x14ac:dyDescent="0.25">
      <c r="A23" s="46" t="s">
        <v>119</v>
      </c>
      <c r="B23" s="47" t="s">
        <v>122</v>
      </c>
      <c r="C23" s="248" t="s">
        <v>123</v>
      </c>
      <c r="D23" s="47" t="s">
        <v>124</v>
      </c>
      <c r="E23" s="47"/>
      <c r="F23" s="47"/>
      <c r="G23" s="47"/>
      <c r="H23" s="47"/>
      <c r="I23" s="47"/>
      <c r="J23" s="47"/>
      <c r="K23" s="48"/>
    </row>
    <row r="24" spans="1:11" x14ac:dyDescent="0.25">
      <c r="A24" s="38" t="s">
        <v>127</v>
      </c>
      <c r="B24" s="31">
        <f>B25+B26</f>
        <v>72</v>
      </c>
      <c r="C24" s="249"/>
      <c r="E24" s="235"/>
      <c r="F24" s="236"/>
      <c r="G24" s="236"/>
      <c r="H24" s="236"/>
      <c r="I24" s="236"/>
      <c r="J24" s="236"/>
      <c r="K24" s="237"/>
    </row>
    <row r="25" spans="1:11" x14ac:dyDescent="0.25">
      <c r="A25" s="21" t="s">
        <v>120</v>
      </c>
      <c r="B25" s="65">
        <v>12</v>
      </c>
      <c r="C25" s="66"/>
      <c r="D25" s="32">
        <v>521.76</v>
      </c>
      <c r="E25" s="238"/>
      <c r="F25" s="239"/>
      <c r="G25" s="239"/>
      <c r="H25" s="239"/>
      <c r="I25" s="239"/>
      <c r="J25" s="239"/>
      <c r="K25" s="240"/>
    </row>
    <row r="26" spans="1:11" x14ac:dyDescent="0.25">
      <c r="A26" s="21" t="s">
        <v>121</v>
      </c>
      <c r="B26" s="65">
        <v>60</v>
      </c>
      <c r="C26" s="66"/>
      <c r="D26" s="33">
        <v>3528</v>
      </c>
      <c r="E26" s="238"/>
      <c r="F26" s="239"/>
      <c r="G26" s="239"/>
      <c r="H26" s="239"/>
      <c r="I26" s="239"/>
      <c r="J26" s="239"/>
      <c r="K26" s="240"/>
    </row>
    <row r="27" spans="1:11" ht="15.75" x14ac:dyDescent="0.25">
      <c r="A27" s="38" t="s">
        <v>128</v>
      </c>
      <c r="B27" s="47" t="s">
        <v>122</v>
      </c>
      <c r="C27" s="34" t="s">
        <v>129</v>
      </c>
      <c r="D27" s="35">
        <f>SUM(D28:D30)</f>
        <v>0</v>
      </c>
      <c r="E27" s="238"/>
      <c r="F27" s="239"/>
      <c r="G27" s="239"/>
      <c r="H27" s="239"/>
      <c r="I27" s="239"/>
      <c r="J27" s="239"/>
      <c r="K27" s="240"/>
    </row>
    <row r="28" spans="1:11" ht="30" x14ac:dyDescent="0.25">
      <c r="A28" s="23" t="s">
        <v>125</v>
      </c>
      <c r="B28" s="65"/>
      <c r="C28" s="66"/>
      <c r="D28" s="33">
        <f>B28*C28*42.96</f>
        <v>0</v>
      </c>
      <c r="E28" s="238"/>
      <c r="F28" s="239"/>
      <c r="G28" s="239"/>
      <c r="H28" s="239"/>
      <c r="I28" s="239"/>
      <c r="J28" s="239"/>
      <c r="K28" s="240"/>
    </row>
    <row r="29" spans="1:11" x14ac:dyDescent="0.25">
      <c r="A29" s="39" t="s">
        <v>126</v>
      </c>
      <c r="B29" s="65"/>
      <c r="C29" s="66"/>
      <c r="D29" s="33">
        <f>B29*C29*42.96</f>
        <v>0</v>
      </c>
      <c r="E29" s="238"/>
      <c r="F29" s="239"/>
      <c r="G29" s="239"/>
      <c r="H29" s="239"/>
      <c r="I29" s="239"/>
      <c r="J29" s="239"/>
      <c r="K29" s="240"/>
    </row>
    <row r="30" spans="1:11" x14ac:dyDescent="0.25">
      <c r="A30" s="21" t="s">
        <v>130</v>
      </c>
      <c r="B30" s="65"/>
      <c r="C30" s="66"/>
      <c r="D30" s="33">
        <f>B30*C30*42.96</f>
        <v>0</v>
      </c>
      <c r="E30" s="238"/>
      <c r="F30" s="239"/>
      <c r="G30" s="239"/>
      <c r="H30" s="239"/>
      <c r="I30" s="239"/>
      <c r="J30" s="239"/>
      <c r="K30" s="240"/>
    </row>
    <row r="31" spans="1:11" ht="15.75" x14ac:dyDescent="0.25">
      <c r="A31" s="38" t="s">
        <v>131</v>
      </c>
      <c r="B31" s="47" t="s">
        <v>136</v>
      </c>
      <c r="C31" s="34" t="s">
        <v>129</v>
      </c>
      <c r="D31" s="32">
        <f>SUM(D32:D34)</f>
        <v>0</v>
      </c>
      <c r="E31" s="238"/>
      <c r="F31" s="239"/>
      <c r="G31" s="239"/>
      <c r="H31" s="239"/>
      <c r="I31" s="239"/>
      <c r="J31" s="239"/>
      <c r="K31" s="240"/>
    </row>
    <row r="32" spans="1:11" x14ac:dyDescent="0.25">
      <c r="A32" s="24" t="s">
        <v>132</v>
      </c>
      <c r="B32" s="65"/>
      <c r="C32" s="66"/>
      <c r="D32" s="33">
        <f>B32*C32*60000</f>
        <v>0</v>
      </c>
      <c r="E32" s="238"/>
      <c r="F32" s="239"/>
      <c r="G32" s="239"/>
      <c r="H32" s="239"/>
      <c r="I32" s="239"/>
      <c r="J32" s="239"/>
      <c r="K32" s="240"/>
    </row>
    <row r="33" spans="1:11" x14ac:dyDescent="0.25">
      <c r="A33" s="24" t="s">
        <v>133</v>
      </c>
      <c r="B33" s="65"/>
      <c r="C33" s="66"/>
      <c r="D33" s="33">
        <f>B33*C33*40000</f>
        <v>0</v>
      </c>
      <c r="E33" s="238"/>
      <c r="F33" s="239"/>
      <c r="G33" s="239"/>
      <c r="H33" s="239"/>
      <c r="I33" s="239"/>
      <c r="J33" s="239"/>
      <c r="K33" s="240"/>
    </row>
    <row r="34" spans="1:11" x14ac:dyDescent="0.25">
      <c r="A34" s="24" t="s">
        <v>134</v>
      </c>
      <c r="B34" s="65"/>
      <c r="C34" s="66"/>
      <c r="D34" s="33">
        <f>B34*C34*40000</f>
        <v>0</v>
      </c>
      <c r="E34" s="238"/>
      <c r="F34" s="239"/>
      <c r="G34" s="239"/>
      <c r="H34" s="239"/>
      <c r="I34" s="239"/>
      <c r="J34" s="239"/>
      <c r="K34" s="240"/>
    </row>
    <row r="35" spans="1:11" ht="17.25" customHeight="1" x14ac:dyDescent="0.25">
      <c r="A35" s="40" t="s">
        <v>135</v>
      </c>
      <c r="B35" s="67"/>
      <c r="C35" s="68"/>
      <c r="D35" s="36">
        <f>B35*C35*40000</f>
        <v>0</v>
      </c>
      <c r="E35" s="238"/>
      <c r="F35" s="239"/>
      <c r="G35" s="239"/>
      <c r="H35" s="239"/>
      <c r="I35" s="239"/>
      <c r="J35" s="239"/>
      <c r="K35" s="240"/>
    </row>
    <row r="36" spans="1:11" ht="15.75" x14ac:dyDescent="0.25">
      <c r="A36" s="38" t="s">
        <v>137</v>
      </c>
      <c r="B36" s="47" t="s">
        <v>142</v>
      </c>
      <c r="C36" s="34" t="s">
        <v>129</v>
      </c>
      <c r="D36" s="58">
        <f>SUM(D37:D40)</f>
        <v>0</v>
      </c>
      <c r="E36" s="238"/>
      <c r="F36" s="239"/>
      <c r="G36" s="239"/>
      <c r="H36" s="239"/>
      <c r="I36" s="239"/>
      <c r="J36" s="239"/>
      <c r="K36" s="240"/>
    </row>
    <row r="37" spans="1:11" x14ac:dyDescent="0.25">
      <c r="A37" s="24" t="s">
        <v>138</v>
      </c>
      <c r="B37" s="65"/>
      <c r="C37" s="66"/>
      <c r="D37" s="58">
        <f>B37*C37</f>
        <v>0</v>
      </c>
      <c r="E37" s="238"/>
      <c r="F37" s="239"/>
      <c r="G37" s="239"/>
      <c r="H37" s="239"/>
      <c r="I37" s="239"/>
      <c r="J37" s="239"/>
      <c r="K37" s="240"/>
    </row>
    <row r="38" spans="1:11" x14ac:dyDescent="0.25">
      <c r="A38" s="24" t="s">
        <v>139</v>
      </c>
      <c r="B38" s="62"/>
      <c r="C38" s="66"/>
      <c r="D38" s="58">
        <f t="shared" ref="D38:D40" si="1">B38*C38</f>
        <v>0</v>
      </c>
      <c r="E38" s="238"/>
      <c r="F38" s="239"/>
      <c r="G38" s="239"/>
      <c r="H38" s="239"/>
      <c r="I38" s="239"/>
      <c r="J38" s="239"/>
      <c r="K38" s="240"/>
    </row>
    <row r="39" spans="1:11" x14ac:dyDescent="0.25">
      <c r="A39" s="21" t="s">
        <v>140</v>
      </c>
      <c r="B39" s="62"/>
      <c r="C39" s="66"/>
      <c r="D39" s="58">
        <f t="shared" si="1"/>
        <v>0</v>
      </c>
      <c r="E39" s="238"/>
      <c r="F39" s="239"/>
      <c r="G39" s="239"/>
      <c r="H39" s="239"/>
      <c r="I39" s="239"/>
      <c r="J39" s="239"/>
      <c r="K39" s="240"/>
    </row>
    <row r="40" spans="1:11" ht="15.75" thickBot="1" x14ac:dyDescent="0.3">
      <c r="A40" s="22" t="s">
        <v>141</v>
      </c>
      <c r="B40" s="69"/>
      <c r="C40" s="70"/>
      <c r="D40" s="59">
        <f t="shared" si="1"/>
        <v>0</v>
      </c>
      <c r="E40" s="241"/>
      <c r="F40" s="242"/>
      <c r="G40" s="242"/>
      <c r="H40" s="242"/>
      <c r="I40" s="242"/>
      <c r="J40" s="242"/>
      <c r="K40" s="243"/>
    </row>
    <row r="41" spans="1:11" ht="15.75" thickBot="1" x14ac:dyDescent="0.3"/>
    <row r="42" spans="1:11" ht="18.75" x14ac:dyDescent="0.3">
      <c r="B42" s="25" t="s">
        <v>143</v>
      </c>
      <c r="C42" s="26">
        <f>C22+E22</f>
        <v>4600</v>
      </c>
    </row>
    <row r="43" spans="1:11" ht="19.5" thickBot="1" x14ac:dyDescent="0.35">
      <c r="B43" s="27" t="s">
        <v>144</v>
      </c>
      <c r="C43" s="28">
        <f>D25+D27+D31+D36+SUM(D25,D26)</f>
        <v>4571.5200000000004</v>
      </c>
    </row>
    <row r="44" spans="1:11" ht="19.5" thickBot="1" x14ac:dyDescent="0.35">
      <c r="B44" s="29" t="s">
        <v>145</v>
      </c>
      <c r="C44" s="30">
        <f>C42-C43</f>
        <v>28.479999999999563</v>
      </c>
      <c r="D44" s="250" t="str">
        <f>IF(C44&gt;=0,"La formation est autofinancée","La formation n'est pas autofinancée")</f>
        <v>La formation est autofinancée</v>
      </c>
      <c r="E44" s="251"/>
      <c r="F44" s="252"/>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216</v>
      </c>
      <c r="D1" t="s">
        <v>217</v>
      </c>
      <c r="F1" t="s">
        <v>157</v>
      </c>
      <c r="G1" t="s">
        <v>158</v>
      </c>
      <c r="H1" t="s">
        <v>211</v>
      </c>
      <c r="I1" t="s">
        <v>218</v>
      </c>
      <c r="J1" t="s">
        <v>223</v>
      </c>
      <c r="K1" t="s">
        <v>230</v>
      </c>
      <c r="L1" t="s">
        <v>235</v>
      </c>
    </row>
    <row r="2" spans="1:12" x14ac:dyDescent="0.25">
      <c r="A2" t="s">
        <v>2</v>
      </c>
      <c r="B2" t="s">
        <v>7</v>
      </c>
      <c r="C2" t="s">
        <v>52</v>
      </c>
      <c r="D2" t="s">
        <v>64</v>
      </c>
      <c r="E2" t="s">
        <v>80</v>
      </c>
      <c r="F2" t="s">
        <v>150</v>
      </c>
      <c r="G2" t="s">
        <v>189</v>
      </c>
      <c r="H2" t="s">
        <v>212</v>
      </c>
      <c r="I2" t="s">
        <v>219</v>
      </c>
      <c r="J2" t="s">
        <v>228</v>
      </c>
      <c r="K2" t="s">
        <v>231</v>
      </c>
      <c r="L2" t="s">
        <v>234</v>
      </c>
    </row>
    <row r="3" spans="1:12" x14ac:dyDescent="0.25">
      <c r="A3" t="s">
        <v>3</v>
      </c>
      <c r="B3" t="s">
        <v>8</v>
      </c>
      <c r="C3" t="s">
        <v>53</v>
      </c>
      <c r="D3" t="s">
        <v>65</v>
      </c>
      <c r="E3" t="s">
        <v>81</v>
      </c>
      <c r="F3" t="s">
        <v>151</v>
      </c>
      <c r="G3" t="s">
        <v>190</v>
      </c>
      <c r="H3" t="s">
        <v>213</v>
      </c>
      <c r="I3" t="s">
        <v>220</v>
      </c>
      <c r="J3" t="s">
        <v>227</v>
      </c>
      <c r="K3" t="s">
        <v>232</v>
      </c>
      <c r="L3" t="s">
        <v>236</v>
      </c>
    </row>
    <row r="4" spans="1:12" x14ac:dyDescent="0.25">
      <c r="A4" t="s">
        <v>4</v>
      </c>
      <c r="D4" t="s">
        <v>66</v>
      </c>
      <c r="E4" t="s">
        <v>82</v>
      </c>
      <c r="F4" t="s">
        <v>152</v>
      </c>
      <c r="G4" t="s">
        <v>191</v>
      </c>
      <c r="H4" t="s">
        <v>214</v>
      </c>
      <c r="I4" t="s">
        <v>221</v>
      </c>
      <c r="J4" t="s">
        <v>224</v>
      </c>
      <c r="K4" t="s">
        <v>233</v>
      </c>
    </row>
    <row r="5" spans="1:12" x14ac:dyDescent="0.25">
      <c r="A5" t="s">
        <v>5</v>
      </c>
      <c r="B5" t="s">
        <v>17</v>
      </c>
      <c r="D5" t="s">
        <v>68</v>
      </c>
      <c r="E5" t="s">
        <v>83</v>
      </c>
      <c r="F5" t="s">
        <v>153</v>
      </c>
      <c r="G5" t="s">
        <v>194</v>
      </c>
      <c r="H5" t="s">
        <v>215</v>
      </c>
      <c r="J5" t="s">
        <v>225</v>
      </c>
    </row>
    <row r="6" spans="1:12" x14ac:dyDescent="0.25">
      <c r="B6" t="s">
        <v>18</v>
      </c>
      <c r="D6" t="s">
        <v>72</v>
      </c>
      <c r="E6" t="s">
        <v>84</v>
      </c>
      <c r="F6" t="s">
        <v>154</v>
      </c>
      <c r="G6" t="s">
        <v>203</v>
      </c>
      <c r="J6" t="s">
        <v>226</v>
      </c>
    </row>
    <row r="7" spans="1:12" x14ac:dyDescent="0.25">
      <c r="D7" t="s">
        <v>73</v>
      </c>
      <c r="E7" t="s">
        <v>85</v>
      </c>
      <c r="F7" t="s">
        <v>155</v>
      </c>
      <c r="G7" t="s">
        <v>204</v>
      </c>
      <c r="J7" t="s">
        <v>229</v>
      </c>
    </row>
    <row r="8" spans="1:12" x14ac:dyDescent="0.25">
      <c r="D8" t="s">
        <v>76</v>
      </c>
      <c r="E8" t="s">
        <v>86</v>
      </c>
      <c r="F8" t="s">
        <v>156</v>
      </c>
      <c r="G8" t="s">
        <v>208</v>
      </c>
    </row>
    <row r="9" spans="1:12" x14ac:dyDescent="0.25">
      <c r="D9" t="s">
        <v>78</v>
      </c>
      <c r="G9" t="s">
        <v>209</v>
      </c>
    </row>
    <row r="10" spans="1:12" x14ac:dyDescent="0.25">
      <c r="D10" t="s">
        <v>69</v>
      </c>
      <c r="G10" t="s">
        <v>207</v>
      </c>
    </row>
    <row r="11" spans="1:12" x14ac:dyDescent="0.25">
      <c r="D11" t="s">
        <v>70</v>
      </c>
      <c r="G11" t="s">
        <v>195</v>
      </c>
    </row>
    <row r="12" spans="1:12" x14ac:dyDescent="0.25">
      <c r="D12" t="s">
        <v>67</v>
      </c>
      <c r="G12" t="s">
        <v>196</v>
      </c>
    </row>
    <row r="13" spans="1:12" x14ac:dyDescent="0.25">
      <c r="D13" t="s">
        <v>71</v>
      </c>
      <c r="G13" t="s">
        <v>197</v>
      </c>
    </row>
    <row r="14" spans="1:12" x14ac:dyDescent="0.25">
      <c r="D14" t="s">
        <v>74</v>
      </c>
      <c r="G14" t="s">
        <v>198</v>
      </c>
    </row>
    <row r="15" spans="1:12" x14ac:dyDescent="0.25">
      <c r="D15" t="s">
        <v>75</v>
      </c>
      <c r="G15" t="s">
        <v>199</v>
      </c>
    </row>
    <row r="16" spans="1:12" x14ac:dyDescent="0.25">
      <c r="D16" t="s">
        <v>77</v>
      </c>
      <c r="G16" t="s">
        <v>200</v>
      </c>
    </row>
    <row r="17" spans="4:7" x14ac:dyDescent="0.25">
      <c r="D17" t="s">
        <v>63</v>
      </c>
      <c r="G17" t="s">
        <v>166</v>
      </c>
    </row>
    <row r="18" spans="4:7" x14ac:dyDescent="0.25">
      <c r="D18" t="s">
        <v>79</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NOTE</vt:lpstr>
      <vt:lpstr>2. IDENTIFICATION FORMATION</vt:lpstr>
      <vt:lpstr>contexte</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2021-09-02T10:07:51Z</dcterms:modified>
</cp:coreProperties>
</file>